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gpsng.intradef.gouv.fr/sites/SDPN/PWA/AMO2/Documents/02-PASSATION/03-DOC_CONSULTATION/"/>
    </mc:Choice>
  </mc:AlternateContent>
  <bookViews>
    <workbookView xWindow="18720" yWindow="0" windowWidth="37230" windowHeight="17685" activeTab="3"/>
  </bookViews>
  <sheets>
    <sheet name="PdG lot 3" sheetId="1" r:id="rId1"/>
    <sheet name="Logo" sheetId="5" state="hidden" r:id="rId2"/>
    <sheet name="Annexe 1 (AE) BPU" sheetId="2" r:id="rId3"/>
    <sheet name="Annexe 2 (AE) SDP" sheetId="3" r:id="rId4"/>
    <sheet name="Annexe 1 (RC) DQE" sheetId="4" r:id="rId5"/>
  </sheets>
  <externalReferences>
    <externalReference r:id="rId6"/>
  </externalReferences>
  <definedNames>
    <definedName name="coefComplexite" localSheetId="2">'Annexe 1 (AE) BPU'!#REF!</definedName>
    <definedName name="coefComplexite" localSheetId="4">'Annexe 1 (RC) DQE'!#REF!</definedName>
    <definedName name="coefComplexite">'Annexe 2 (AE) SDP'!#REF!</definedName>
    <definedName name="OLE_LINK7" localSheetId="0">'PdG lot 3'!$A$36</definedName>
  </definedNames>
  <calcPr calcId="162913"/>
  <customWorkbookViews>
    <customWorkbookView name="DAOLEUANG Florence OUVR G VI - Affichage personnalisé" guid="{A15BD025-BD4D-4CF3-924B-14BA4B401DCD}" mergeInterval="0" personalView="1" maximized="1" xWindow="70" yWindow="-8" windowWidth="2498" windowHeight="1456" activeSheetId="4"/>
    <customWorkbookView name="BERTEAUD Nicolas INGE CIVI DIVI DEF - Affichage personnalisé" guid="{80BD368D-5906-4C65-A94B-7943592FD709}" mergeInterval="0" personalView="1" maximized="1" xWindow="-11" yWindow="-11" windowWidth="1942" windowHeight="1042" activeSheetId="3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4" l="1"/>
  <c r="I22" i="4" s="1"/>
  <c r="H21" i="4"/>
  <c r="I21" i="4" s="1"/>
  <c r="H20" i="4"/>
  <c r="I20" i="4" s="1"/>
  <c r="H19" i="4"/>
  <c r="I19" i="4" s="1"/>
  <c r="H18" i="4"/>
  <c r="I18" i="4" s="1"/>
  <c r="I4" i="3" l="1"/>
  <c r="I3" i="3"/>
  <c r="I60" i="3" l="1"/>
  <c r="I68" i="3"/>
  <c r="G61" i="2" s="1"/>
  <c r="H61" i="4" s="1"/>
  <c r="I61" i="4" s="1"/>
  <c r="I67" i="3"/>
  <c r="I43" i="3"/>
  <c r="I36" i="3"/>
  <c r="I23" i="3"/>
  <c r="G16" i="2" s="1"/>
  <c r="H16" i="4" s="1"/>
  <c r="I16" i="4" s="1"/>
  <c r="I22" i="3"/>
  <c r="G15" i="2" s="1"/>
  <c r="H15" i="4" s="1"/>
  <c r="I15" i="4" s="1"/>
  <c r="I21" i="3"/>
  <c r="I20" i="3"/>
  <c r="I19" i="3"/>
  <c r="I11" i="3"/>
  <c r="G6" i="2" s="1"/>
  <c r="H6" i="4" s="1"/>
  <c r="I6" i="4" s="1"/>
  <c r="I12" i="3"/>
  <c r="G74" i="2"/>
  <c r="H74" i="4" s="1"/>
  <c r="I74" i="4" s="1"/>
  <c r="G75" i="2"/>
  <c r="H75" i="4" s="1"/>
  <c r="I75" i="4" s="1"/>
  <c r="G50" i="2"/>
  <c r="G13" i="2"/>
  <c r="H13" i="4" s="1"/>
  <c r="I13" i="4" s="1"/>
  <c r="G14" i="2"/>
  <c r="H14" i="4" s="1"/>
  <c r="I14" i="4" s="1"/>
  <c r="G26" i="2"/>
  <c r="I35" i="3"/>
  <c r="G30" i="2" s="1"/>
  <c r="H30" i="4" s="1"/>
  <c r="I30" i="4" s="1"/>
  <c r="I18" i="3"/>
  <c r="G12" i="2" s="1"/>
  <c r="H12" i="4" s="1"/>
  <c r="I12" i="4" s="1"/>
  <c r="I24" i="3"/>
  <c r="G17" i="2" s="1"/>
  <c r="H17" i="4" s="1"/>
  <c r="I17" i="4" s="1"/>
  <c r="I25" i="3"/>
  <c r="G18" i="2" s="1"/>
  <c r="I26" i="3"/>
  <c r="G19" i="2" s="1"/>
  <c r="I27" i="3"/>
  <c r="G20" i="2" s="1"/>
  <c r="I28" i="3"/>
  <c r="G21" i="2" s="1"/>
  <c r="I29" i="3"/>
  <c r="G22" i="2" s="1"/>
  <c r="I30" i="3"/>
  <c r="G23" i="2" s="1"/>
  <c r="I31" i="3"/>
  <c r="G24" i="2" s="1"/>
  <c r="I32" i="3"/>
  <c r="G25" i="2" s="1"/>
  <c r="I59" i="3"/>
  <c r="G54" i="2" s="1"/>
  <c r="H54" i="4" s="1"/>
  <c r="I54" i="4" s="1"/>
  <c r="I61" i="3"/>
  <c r="G55" i="2" s="1"/>
  <c r="H55" i="4" s="1"/>
  <c r="I55" i="4" s="1"/>
  <c r="I62" i="3"/>
  <c r="G56" i="2" s="1"/>
  <c r="H56" i="4" s="1"/>
  <c r="I56" i="4" s="1"/>
  <c r="I63" i="3"/>
  <c r="G57" i="2" s="1"/>
  <c r="H57" i="4" s="1"/>
  <c r="I57" i="4" s="1"/>
  <c r="I64" i="3"/>
  <c r="G58" i="2" s="1"/>
  <c r="H58" i="4" s="1"/>
  <c r="I58" i="4" s="1"/>
  <c r="I65" i="3"/>
  <c r="G59" i="2" s="1"/>
  <c r="H59" i="4" s="1"/>
  <c r="I59" i="4" s="1"/>
  <c r="I66" i="3"/>
  <c r="G60" i="2" s="1"/>
  <c r="H60" i="4" s="1"/>
  <c r="I60" i="4" s="1"/>
  <c r="I69" i="3"/>
  <c r="G62" i="2" s="1"/>
  <c r="H62" i="4" s="1"/>
  <c r="I62" i="4" s="1"/>
  <c r="I70" i="3"/>
  <c r="G63" i="2" s="1"/>
  <c r="H63" i="4" s="1"/>
  <c r="I63" i="4" s="1"/>
  <c r="I71" i="3"/>
  <c r="G64" i="2" s="1"/>
  <c r="H64" i="4" s="1"/>
  <c r="I64" i="4" s="1"/>
  <c r="I72" i="3"/>
  <c r="G65" i="2" s="1"/>
  <c r="H65" i="4" s="1"/>
  <c r="I65" i="4" s="1"/>
  <c r="I73" i="3"/>
  <c r="G66" i="2" s="1"/>
  <c r="H66" i="4" s="1"/>
  <c r="I66" i="4" s="1"/>
  <c r="I74" i="3"/>
  <c r="G67" i="2" s="1"/>
  <c r="H67" i="4" s="1"/>
  <c r="I67" i="4" s="1"/>
  <c r="I75" i="3"/>
  <c r="G68" i="2" s="1"/>
  <c r="H68" i="4" s="1"/>
  <c r="I68" i="4" s="1"/>
  <c r="I76" i="3"/>
  <c r="G69" i="2" s="1"/>
  <c r="H69" i="4" s="1"/>
  <c r="I69" i="4" s="1"/>
  <c r="I77" i="3"/>
  <c r="G70" i="2" s="1"/>
  <c r="H70" i="4" s="1"/>
  <c r="I70" i="4" s="1"/>
  <c r="I78" i="3"/>
  <c r="G71" i="2" s="1"/>
  <c r="H71" i="4" s="1"/>
  <c r="I71" i="4" s="1"/>
  <c r="I79" i="3"/>
  <c r="G72" i="2" s="1"/>
  <c r="H72" i="4" s="1"/>
  <c r="I72" i="4" s="1"/>
  <c r="I80" i="3"/>
  <c r="G73" i="2" s="1"/>
  <c r="H73" i="4" s="1"/>
  <c r="I73" i="4" s="1"/>
  <c r="I56" i="3"/>
  <c r="G49" i="2" s="1"/>
  <c r="I42" i="3"/>
  <c r="G36" i="2" s="1"/>
  <c r="H36" i="4" s="1"/>
  <c r="I36" i="4" s="1"/>
  <c r="I44" i="3"/>
  <c r="G37" i="2" s="1"/>
  <c r="H37" i="4" s="1"/>
  <c r="I37" i="4" s="1"/>
  <c r="I45" i="3"/>
  <c r="G38" i="2" s="1"/>
  <c r="H38" i="4" s="1"/>
  <c r="I38" i="4" s="1"/>
  <c r="I46" i="3"/>
  <c r="G39" i="2" s="1"/>
  <c r="I47" i="3"/>
  <c r="G40" i="2" s="1"/>
  <c r="I48" i="3"/>
  <c r="G41" i="2" s="1"/>
  <c r="I49" i="3"/>
  <c r="G42" i="2" s="1"/>
  <c r="I50" i="3"/>
  <c r="G43" i="2" s="1"/>
  <c r="I51" i="3"/>
  <c r="G44" i="2" s="1"/>
  <c r="I52" i="3"/>
  <c r="G45" i="2" s="1"/>
  <c r="I53" i="3"/>
  <c r="G46" i="2" s="1"/>
  <c r="I54" i="3"/>
  <c r="G47" i="2" s="1"/>
  <c r="I55" i="3"/>
  <c r="G48" i="2" s="1"/>
  <c r="I37" i="3"/>
  <c r="G31" i="2" s="1"/>
  <c r="H31" i="4" s="1"/>
  <c r="I31" i="4" s="1"/>
  <c r="I38" i="3"/>
  <c r="G32" i="2" s="1"/>
  <c r="H32" i="4" s="1"/>
  <c r="I32" i="4" s="1"/>
  <c r="I39" i="3"/>
  <c r="G33" i="2" s="1"/>
  <c r="H33" i="4" s="1"/>
  <c r="I33" i="4" s="1"/>
  <c r="I40" i="3"/>
  <c r="G34" i="2" s="1"/>
  <c r="H34" i="4" s="1"/>
  <c r="I34" i="4" s="1"/>
  <c r="I41" i="3"/>
  <c r="G35" i="2" s="1"/>
  <c r="H35" i="4" s="1"/>
  <c r="I35" i="4" s="1"/>
  <c r="I13" i="3"/>
  <c r="G7" i="2" s="1"/>
  <c r="H7" i="4" s="1"/>
  <c r="I7" i="4" s="1"/>
  <c r="I14" i="3"/>
  <c r="G8" i="2" s="1"/>
  <c r="H8" i="4" s="1"/>
  <c r="I8" i="4" s="1"/>
  <c r="I15" i="3"/>
  <c r="G9" i="2" s="1"/>
  <c r="H9" i="4" s="1"/>
  <c r="I9" i="4" s="1"/>
  <c r="I16" i="3"/>
  <c r="G10" i="2" s="1"/>
  <c r="H10" i="4" s="1"/>
  <c r="I10" i="4" s="1"/>
  <c r="I17" i="3"/>
  <c r="G11" i="2" s="1"/>
  <c r="H11" i="4" s="1"/>
  <c r="I11" i="4" s="1"/>
  <c r="I10" i="3"/>
  <c r="H46" i="4" l="1"/>
  <c r="H49" i="4"/>
  <c r="H25" i="4"/>
  <c r="I25" i="4" s="1"/>
  <c r="H26" i="4"/>
  <c r="H45" i="4"/>
  <c r="H47" i="4"/>
  <c r="H48" i="4"/>
  <c r="H50" i="4"/>
  <c r="I50" i="4" s="1"/>
  <c r="I34" i="3" l="1"/>
  <c r="H39" i="4"/>
  <c r="H40" i="4"/>
  <c r="H41" i="4"/>
  <c r="H42" i="4"/>
  <c r="H43" i="4"/>
  <c r="H44" i="4"/>
  <c r="I49" i="4"/>
  <c r="I58" i="3"/>
  <c r="I26" i="4"/>
  <c r="G53" i="2" l="1"/>
  <c r="H53" i="4" s="1"/>
  <c r="I53" i="4" s="1"/>
  <c r="G51" i="2"/>
  <c r="H51" i="4" s="1"/>
  <c r="I51" i="4" s="1"/>
  <c r="G29" i="2"/>
  <c r="G27" i="2"/>
  <c r="H27" i="4" s="1"/>
  <c r="I27" i="4" s="1"/>
  <c r="I45" i="4"/>
  <c r="I39" i="4"/>
  <c r="I44" i="4"/>
  <c r="I43" i="4"/>
  <c r="I40" i="4"/>
  <c r="I48" i="4"/>
  <c r="I42" i="4"/>
  <c r="I46" i="4"/>
  <c r="I47" i="4"/>
  <c r="I41" i="4"/>
  <c r="H24" i="4"/>
  <c r="I24" i="4" s="1"/>
  <c r="H23" i="4"/>
  <c r="I23" i="4" s="1"/>
  <c r="H5" i="4"/>
  <c r="I5" i="4" s="1"/>
  <c r="H29" i="4" l="1"/>
  <c r="I29" i="4" s="1"/>
  <c r="I76" i="4" s="1"/>
  <c r="I77" i="4" s="1"/>
  <c r="I78" i="4" l="1"/>
</calcChain>
</file>

<file path=xl/sharedStrings.xml><?xml version="1.0" encoding="utf-8"?>
<sst xmlns="http://schemas.openxmlformats.org/spreadsheetml/2006/main" count="663" uniqueCount="105">
  <si>
    <t>CCTP</t>
  </si>
  <si>
    <t>N°LOT</t>
  </si>
  <si>
    <t>N°PU</t>
  </si>
  <si>
    <t>MISSION</t>
  </si>
  <si>
    <t>DÉSIGNATION</t>
  </si>
  <si>
    <t>CP [J]</t>
  </si>
  <si>
    <t>SOUS DÉTAIL DE PRIX</t>
  </si>
  <si>
    <t>CO [J]</t>
  </si>
  <si>
    <t xml:space="preserve">Fiches besoins nouveaux (FBN) + livrables </t>
  </si>
  <si>
    <t>Participation au dossier de consultation des concepteurs</t>
  </si>
  <si>
    <t>Analyse financière des offres des candidats</t>
  </si>
  <si>
    <t>Audit de « l’estimation financière en phase de programmation »  + livrables</t>
  </si>
  <si>
    <t>Analyse de l’esquisse (ESQ) + livrables</t>
  </si>
  <si>
    <t>Analyse de l’Avant-Projet Définitif (APD) + livrables</t>
  </si>
  <si>
    <t>Analyse du projet et du dossier de consultation des entreprises (PRO / DCE) + livrables</t>
  </si>
  <si>
    <t>Consultation des entreprises (ACT) + livrables</t>
  </si>
  <si>
    <t>4.1.1.</t>
  </si>
  <si>
    <t>4.2.1.</t>
  </si>
  <si>
    <t>mission n°2.a.1</t>
  </si>
  <si>
    <t>4.2.2.</t>
  </si>
  <si>
    <t>mission n°2.a.2</t>
  </si>
  <si>
    <t>4.2.3.</t>
  </si>
  <si>
    <t>mission n°2.b</t>
  </si>
  <si>
    <t>4.2.4.</t>
  </si>
  <si>
    <t>mission n°2.c</t>
  </si>
  <si>
    <t>4.2.5.</t>
  </si>
  <si>
    <t>mission n°2.d</t>
  </si>
  <si>
    <t>4.3.1.</t>
  </si>
  <si>
    <t>mission n°3.a.1</t>
  </si>
  <si>
    <t>4.3.2.</t>
  </si>
  <si>
    <t>mission n°3.a.2</t>
  </si>
  <si>
    <t>4.3.3.</t>
  </si>
  <si>
    <t>mission n°3.b</t>
  </si>
  <si>
    <t>4.4.1.</t>
  </si>
  <si>
    <t>mission n°4.a</t>
  </si>
  <si>
    <t>4.4.2.</t>
  </si>
  <si>
    <t>mission n°4.b</t>
  </si>
  <si>
    <t>4.4.3.</t>
  </si>
  <si>
    <t>mission n°4.c</t>
  </si>
  <si>
    <t>4.4.4.</t>
  </si>
  <si>
    <t>mission n°4.d</t>
  </si>
  <si>
    <t>4.4.5.</t>
  </si>
  <si>
    <t>4.5.1.</t>
  </si>
  <si>
    <t>mission n°5</t>
  </si>
  <si>
    <t>mission n°4.e</t>
  </si>
  <si>
    <t>Estimation financière en phase programme + livrables</t>
  </si>
  <si>
    <t>Alimentation du BECNR + livrables (par fiche)</t>
  </si>
  <si>
    <t>MONTANT [€]</t>
  </si>
  <si>
    <t>MONTANT DES TRAVAUX &lt; 5M€</t>
  </si>
  <si>
    <t>TAUX HORAIRE</t>
  </si>
  <si>
    <t>CHEF DE PROJET/ DIRECTEUR DE PROJET (CP)</t>
  </si>
  <si>
    <t>CHARGÉD'OPÉRATION (CO)</t>
  </si>
  <si>
    <t xml:space="preserve">MONTANT DES TRAVAUX ENTRE 5M€ - 10M€ </t>
  </si>
  <si>
    <t>4.6.</t>
  </si>
  <si>
    <t>Visite ou réunion complémentaire (pour une demi-journée)</t>
  </si>
  <si>
    <t xml:space="preserve">MONTANT DES TRAVAUX &gt;  10M€ </t>
  </si>
  <si>
    <t>PU</t>
  </si>
  <si>
    <t>Analyse de l’Avant-Projet Sommaire (APS) + livrables</t>
  </si>
  <si>
    <t>MARCHE PUBLIC DE PRESTATIONS INTELLECTUELLES</t>
  </si>
  <si>
    <t>Bordereau de Prix Unitaires</t>
  </si>
  <si>
    <t>Assistance à maîtrise d’ouvrage en économie de la construction</t>
  </si>
  <si>
    <r>
      <t>Objet du marché</t>
    </r>
    <r>
      <rPr>
        <b/>
        <sz val="12"/>
        <color theme="1"/>
        <rFont val="Marianne Light"/>
        <family val="3"/>
      </rPr>
      <t> :</t>
    </r>
  </si>
  <si>
    <t>TOTAL HT</t>
  </si>
  <si>
    <t>TVA 20%</t>
  </si>
  <si>
    <t>TOTAL TTC</t>
  </si>
  <si>
    <t>4.6.1</t>
  </si>
  <si>
    <t>4.6.2</t>
  </si>
  <si>
    <t>4.6.3</t>
  </si>
  <si>
    <t>Estimation de travaux modificatifs faisant intervenir 1 corps d'état</t>
  </si>
  <si>
    <t>Estimation de travaux modificatifs faisant intervenir entre 2 et 5 corps d'état</t>
  </si>
  <si>
    <t>Estimation de travaux modificatifs faisant intervenir plus de 5 corps d'état</t>
  </si>
  <si>
    <t>4.1.2.</t>
  </si>
  <si>
    <t>4.2.6.</t>
  </si>
  <si>
    <t>SOUS DÉTAIL DE PRIX (SDP)</t>
  </si>
  <si>
    <t>Service d'Infrastructure de la Défense Expertise et Production Nationale (SID EPN)</t>
  </si>
  <si>
    <t>4.1.2</t>
  </si>
  <si>
    <t>4.2.6</t>
  </si>
  <si>
    <t>Sous-Détail de Prix (SDP)</t>
  </si>
  <si>
    <t>Détail Quantitatif Estimatif (DQE)</t>
  </si>
  <si>
    <t>Estimation des coûts d'exploitation/maintenance et global de possession</t>
  </si>
  <si>
    <t>Estimation du portefeuille risques</t>
  </si>
  <si>
    <t>4.2.7.</t>
  </si>
  <si>
    <t>4.1.3</t>
  </si>
  <si>
    <t>4.2.7</t>
  </si>
  <si>
    <t>4.1.3.</t>
  </si>
  <si>
    <t>mission n°6.a</t>
  </si>
  <si>
    <t>mission n°6.b</t>
  </si>
  <si>
    <t>mission n°6.c</t>
  </si>
  <si>
    <t>LOT 3 Secteur SUD</t>
  </si>
  <si>
    <t>mission n°1.a</t>
  </si>
  <si>
    <t>mission n°1.b</t>
  </si>
  <si>
    <t>mission n°1.c</t>
  </si>
  <si>
    <t>mission n°2.e</t>
  </si>
  <si>
    <t>mission n°2.f</t>
  </si>
  <si>
    <t>Estimation financière en phase d’études de faisabilité + livrables de 1 à 3 scénarii</t>
  </si>
  <si>
    <t>Estimation financière en phase d’études de faisabilité + livrables de 4 à 6 scénarii</t>
  </si>
  <si>
    <t>Audit de « l’estimation en phase d’études de faisabilité » + livrables de 1 à 3 scénarii</t>
  </si>
  <si>
    <t>Audit de « l’estimation en phase d’études de faisabilité » + livrables de 3 à 6 scénarii</t>
  </si>
  <si>
    <t>QTÉ</t>
  </si>
  <si>
    <t>N° PU</t>
  </si>
  <si>
    <t>N° LOT</t>
  </si>
  <si>
    <t>Estimation des coûts d'exploitation / maintenance et global de possession</t>
  </si>
  <si>
    <r>
      <t>[</t>
    </r>
    <r>
      <rPr>
        <sz val="10"/>
        <rFont val="Calibri"/>
        <family val="2"/>
      </rPr>
      <t>€</t>
    </r>
    <r>
      <rPr>
        <sz val="10"/>
        <rFont val="Arial"/>
        <family val="2"/>
      </rPr>
      <t xml:space="preserve"> HT / H]</t>
    </r>
  </si>
  <si>
    <r>
      <t>[</t>
    </r>
    <r>
      <rPr>
        <sz val="10"/>
        <rFont val="Calibri"/>
        <family val="2"/>
      </rPr>
      <t>€</t>
    </r>
    <r>
      <rPr>
        <sz val="10"/>
        <rFont val="Arial"/>
        <family val="2"/>
      </rPr>
      <t xml:space="preserve"> HT / J]</t>
    </r>
  </si>
  <si>
    <t>Saisir le SDP qui alimentera le BPU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</si>
</sst>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40C]_-;\-* #,##0.00\ [$€-40C]_-;_-* &quot;-&quot;??\ [$€-40C]_-;_-@_-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1"/>
      <name val="Calibri Light"/>
      <family val="2"/>
      <scheme val="major"/>
    </font>
    <font>
      <sz val="11"/>
      <color theme="0"/>
      <name val="Calibri Light"/>
      <family val="2"/>
      <scheme val="maj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Mariannne light"/>
    </font>
    <font>
      <b/>
      <sz val="12"/>
      <color theme="1"/>
      <name val="Marianne Light"/>
      <family val="3"/>
    </font>
    <font>
      <sz val="11"/>
      <color theme="1"/>
      <name val="Marianne Light"/>
      <family val="3"/>
    </font>
    <font>
      <sz val="12"/>
      <color theme="1"/>
      <name val="Marianne Light"/>
      <family val="3"/>
    </font>
    <font>
      <b/>
      <u/>
      <sz val="12"/>
      <color theme="1"/>
      <name val="Marianne Light"/>
      <family val="3"/>
    </font>
    <font>
      <sz val="11"/>
      <color rgb="FFFF0000"/>
      <name val="Calibri Light"/>
      <family val="2"/>
      <scheme val="major"/>
    </font>
    <font>
      <sz val="11"/>
      <color rgb="FF7030A0"/>
      <name val="Calibri Light"/>
      <family val="2"/>
      <scheme val="major"/>
    </font>
    <font>
      <b/>
      <sz val="11"/>
      <name val="Calibri Light"/>
      <family val="2"/>
      <scheme val="major"/>
    </font>
    <font>
      <sz val="10"/>
      <name val="Arial"/>
      <family val="2"/>
    </font>
    <font>
      <sz val="10"/>
      <name val="Calibri"/>
      <family val="2"/>
    </font>
    <font>
      <b/>
      <i/>
      <sz val="11"/>
      <color theme="1"/>
      <name val="Marianne Light"/>
      <family val="3"/>
    </font>
  </fonts>
  <fills count="1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88">
    <xf numFmtId="0" fontId="0" fillId="0" borderId="0" xfId="0"/>
    <xf numFmtId="0" fontId="3" fillId="0" borderId="0" xfId="0" applyFont="1"/>
    <xf numFmtId="0" fontId="3" fillId="0" borderId="0" xfId="0" applyFont="1" applyBorder="1"/>
    <xf numFmtId="0" fontId="2" fillId="0" borderId="0" xfId="0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Continuous" vertical="center"/>
    </xf>
    <xf numFmtId="0" fontId="6" fillId="0" borderId="0" xfId="0" applyFont="1" applyAlignment="1">
      <alignment horizontal="justify" vertical="center"/>
    </xf>
    <xf numFmtId="0" fontId="6" fillId="0" borderId="0" xfId="0" applyFont="1"/>
    <xf numFmtId="0" fontId="7" fillId="0" borderId="0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indent="1"/>
    </xf>
    <xf numFmtId="0" fontId="7" fillId="0" borderId="0" xfId="0" applyFont="1" applyAlignment="1">
      <alignment horizontal="center" vertical="center"/>
    </xf>
    <xf numFmtId="0" fontId="0" fillId="0" borderId="0" xfId="0" applyBorder="1"/>
    <xf numFmtId="0" fontId="9" fillId="0" borderId="32" xfId="0" applyFont="1" applyBorder="1" applyAlignment="1">
      <alignment horizontal="center" vertical="center"/>
    </xf>
    <xf numFmtId="0" fontId="10" fillId="0" borderId="33" xfId="0" applyFont="1" applyBorder="1"/>
    <xf numFmtId="0" fontId="10" fillId="0" borderId="34" xfId="0" applyFont="1" applyBorder="1"/>
    <xf numFmtId="0" fontId="9" fillId="0" borderId="35" xfId="0" applyFont="1" applyBorder="1" applyAlignment="1">
      <alignment horizontal="center" vertical="center"/>
    </xf>
    <xf numFmtId="0" fontId="10" fillId="0" borderId="0" xfId="0" applyFont="1" applyBorder="1"/>
    <xf numFmtId="0" fontId="10" fillId="0" borderId="36" xfId="0" applyFont="1" applyBorder="1"/>
    <xf numFmtId="0" fontId="11" fillId="0" borderId="37" xfId="0" applyFont="1" applyBorder="1" applyAlignment="1">
      <alignment horizontal="justify" vertical="center"/>
    </xf>
    <xf numFmtId="0" fontId="10" fillId="0" borderId="38" xfId="0" applyFont="1" applyBorder="1"/>
    <xf numFmtId="0" fontId="10" fillId="0" borderId="39" xfId="0" applyFont="1" applyBorder="1"/>
    <xf numFmtId="0" fontId="11" fillId="0" borderId="0" xfId="0" applyFont="1" applyAlignment="1">
      <alignment horizontal="justify" vertical="center"/>
    </xf>
    <xf numFmtId="0" fontId="10" fillId="0" borderId="0" xfId="0" applyFont="1"/>
    <xf numFmtId="0" fontId="11" fillId="0" borderId="0" xfId="0" applyFont="1" applyAlignment="1">
      <alignment vertical="center"/>
    </xf>
    <xf numFmtId="0" fontId="9" fillId="0" borderId="0" xfId="0" applyFont="1" applyAlignment="1">
      <alignment horizontal="left" vertical="center" indent="1"/>
    </xf>
    <xf numFmtId="0" fontId="11" fillId="0" borderId="0" xfId="0" applyFont="1" applyAlignment="1">
      <alignment horizontal="left" vertical="center" indent="1"/>
    </xf>
    <xf numFmtId="0" fontId="11" fillId="0" borderId="32" xfId="0" applyFont="1" applyBorder="1" applyAlignment="1">
      <alignment vertical="center"/>
    </xf>
    <xf numFmtId="0" fontId="10" fillId="0" borderId="35" xfId="0" applyFont="1" applyBorder="1"/>
    <xf numFmtId="0" fontId="10" fillId="0" borderId="37" xfId="0" applyFont="1" applyBorder="1"/>
    <xf numFmtId="0" fontId="8" fillId="0" borderId="40" xfId="0" applyFont="1" applyBorder="1" applyAlignment="1">
      <alignment horizontal="centerContinuous" vertical="center"/>
    </xf>
    <xf numFmtId="0" fontId="13" fillId="0" borderId="0" xfId="0" applyFont="1" applyBorder="1"/>
    <xf numFmtId="0" fontId="13" fillId="0" borderId="0" xfId="0" applyFont="1"/>
    <xf numFmtId="0" fontId="14" fillId="0" borderId="0" xfId="0" applyFont="1" applyBorder="1"/>
    <xf numFmtId="0" fontId="14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0" fontId="4" fillId="13" borderId="16" xfId="0" applyFont="1" applyFill="1" applyBorder="1" applyAlignment="1">
      <alignment horizontal="centerContinuous" vertical="center"/>
    </xf>
    <xf numFmtId="0" fontId="4" fillId="12" borderId="16" xfId="0" applyFont="1" applyFill="1" applyBorder="1" applyAlignment="1">
      <alignment horizontal="centerContinuous" vertical="center"/>
    </xf>
    <xf numFmtId="0" fontId="4" fillId="5" borderId="16" xfId="0" applyFont="1" applyFill="1" applyBorder="1" applyAlignment="1">
      <alignment horizontal="centerContinuous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15" fillId="9" borderId="23" xfId="0" applyFont="1" applyFill="1" applyBorder="1" applyAlignment="1">
      <alignment horizontal="centerContinuous" vertical="center"/>
    </xf>
    <xf numFmtId="0" fontId="4" fillId="9" borderId="24" xfId="0" applyFont="1" applyFill="1" applyBorder="1" applyAlignment="1">
      <alignment horizontal="centerContinuous" vertical="center"/>
    </xf>
    <xf numFmtId="0" fontId="4" fillId="9" borderId="24" xfId="0" applyFont="1" applyFill="1" applyBorder="1" applyAlignment="1">
      <alignment horizontal="centerContinuous" vertical="center" wrapText="1"/>
    </xf>
    <xf numFmtId="0" fontId="4" fillId="9" borderId="16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Continuous" vertical="center"/>
    </xf>
    <xf numFmtId="0" fontId="15" fillId="3" borderId="14" xfId="0" applyFont="1" applyFill="1" applyBorder="1" applyAlignment="1">
      <alignment horizontal="center" vertical="center" wrapText="1"/>
    </xf>
    <xf numFmtId="0" fontId="15" fillId="12" borderId="13" xfId="0" applyFont="1" applyFill="1" applyBorder="1" applyAlignment="1">
      <alignment horizontal="centerContinuous" vertical="center"/>
    </xf>
    <xf numFmtId="0" fontId="15" fillId="12" borderId="14" xfId="0" applyFont="1" applyFill="1" applyBorder="1" applyAlignment="1">
      <alignment horizontal="centerContinuous" vertical="center"/>
    </xf>
    <xf numFmtId="0" fontId="15" fillId="12" borderId="14" xfId="0" applyFont="1" applyFill="1" applyBorder="1" applyAlignment="1">
      <alignment horizontal="centerContinuous" vertical="center" wrapText="1"/>
    </xf>
    <xf numFmtId="0" fontId="15" fillId="0" borderId="0" xfId="0" applyFont="1" applyFill="1" applyBorder="1" applyAlignment="1">
      <alignment horizontal="centerContinuous" vertical="center"/>
    </xf>
    <xf numFmtId="0" fontId="4" fillId="3" borderId="11" xfId="0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 applyProtection="1">
      <alignment horizontal="center" vertical="center"/>
    </xf>
    <xf numFmtId="0" fontId="4" fillId="3" borderId="43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 applyProtection="1">
      <alignment vertical="center" wrapText="1"/>
    </xf>
    <xf numFmtId="164" fontId="15" fillId="8" borderId="50" xfId="0" applyNumberFormat="1" applyFont="1" applyFill="1" applyBorder="1" applyAlignment="1" applyProtection="1">
      <alignment horizontal="right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2" xfId="0" applyFont="1" applyFill="1" applyBorder="1" applyAlignment="1" applyProtection="1">
      <alignment horizontal="center" vertical="center" wrapText="1"/>
    </xf>
    <xf numFmtId="0" fontId="4" fillId="3" borderId="6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3" borderId="7" xfId="0" applyFont="1" applyFill="1" applyBorder="1" applyAlignment="1" applyProtection="1">
      <alignment horizontal="center" vertical="center" wrapText="1"/>
    </xf>
    <xf numFmtId="164" fontId="15" fillId="8" borderId="60" xfId="0" applyNumberFormat="1" applyFont="1" applyFill="1" applyBorder="1" applyAlignment="1" applyProtection="1">
      <alignment horizontal="right" vertical="center"/>
    </xf>
    <xf numFmtId="0" fontId="4" fillId="3" borderId="54" xfId="0" applyFont="1" applyFill="1" applyBorder="1" applyAlignment="1" applyProtection="1">
      <alignment horizontal="center" vertical="center"/>
    </xf>
    <xf numFmtId="0" fontId="15" fillId="13" borderId="21" xfId="0" applyFont="1" applyFill="1" applyBorder="1" applyAlignment="1">
      <alignment horizontal="centerContinuous" vertical="center"/>
    </xf>
    <xf numFmtId="0" fontId="4" fillId="3" borderId="42" xfId="0" applyFont="1" applyFill="1" applyBorder="1" applyAlignment="1">
      <alignment horizontal="center" vertical="center"/>
    </xf>
    <xf numFmtId="0" fontId="4" fillId="3" borderId="4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64" fontId="15" fillId="7" borderId="7" xfId="0" applyNumberFormat="1" applyFont="1" applyFill="1" applyBorder="1" applyAlignment="1">
      <alignment horizontal="right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 applyProtection="1">
      <alignment horizontal="center" vertical="center"/>
    </xf>
    <xf numFmtId="0" fontId="4" fillId="3" borderId="45" xfId="0" applyFont="1" applyFill="1" applyBorder="1" applyAlignment="1" applyProtection="1">
      <alignment horizontal="center" vertical="center"/>
    </xf>
    <xf numFmtId="0" fontId="4" fillId="3" borderId="31" xfId="0" applyFont="1" applyFill="1" applyBorder="1" applyAlignment="1" applyProtection="1">
      <alignment horizontal="center" vertical="center" wrapText="1"/>
    </xf>
    <xf numFmtId="164" fontId="15" fillId="7" borderId="10" xfId="0" applyNumberFormat="1" applyFont="1" applyFill="1" applyBorder="1" applyAlignment="1">
      <alignment horizontal="right" vertical="center"/>
    </xf>
    <xf numFmtId="0" fontId="15" fillId="5" borderId="13" xfId="0" applyFont="1" applyFill="1" applyBorder="1" applyAlignment="1">
      <alignment horizontal="centerContinuous" vertical="center"/>
    </xf>
    <xf numFmtId="0" fontId="15" fillId="5" borderId="14" xfId="0" applyFont="1" applyFill="1" applyBorder="1" applyAlignment="1">
      <alignment horizontal="centerContinuous" vertical="center"/>
    </xf>
    <xf numFmtId="0" fontId="15" fillId="5" borderId="14" xfId="0" applyFont="1" applyFill="1" applyBorder="1" applyAlignment="1">
      <alignment horizontal="centerContinuous" vertical="center" wrapText="1"/>
    </xf>
    <xf numFmtId="0" fontId="4" fillId="3" borderId="45" xfId="0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Border="1"/>
    <xf numFmtId="0" fontId="15" fillId="10" borderId="23" xfId="0" applyFont="1" applyFill="1" applyBorder="1" applyAlignment="1">
      <alignment horizontal="centerContinuous" vertical="center"/>
    </xf>
    <xf numFmtId="0" fontId="15" fillId="10" borderId="24" xfId="0" applyFont="1" applyFill="1" applyBorder="1" applyAlignment="1">
      <alignment horizontal="centerContinuous" vertical="center"/>
    </xf>
    <xf numFmtId="0" fontId="15" fillId="10" borderId="24" xfId="0" applyFont="1" applyFill="1" applyBorder="1" applyAlignment="1">
      <alignment horizontal="center" vertical="center" wrapText="1"/>
    </xf>
    <xf numFmtId="0" fontId="15" fillId="10" borderId="16" xfId="0" applyFont="1" applyFill="1" applyBorder="1" applyAlignment="1">
      <alignment horizontal="centerContinuous" vertical="center"/>
    </xf>
    <xf numFmtId="0" fontId="16" fillId="11" borderId="59" xfId="0" applyFont="1" applyFill="1" applyBorder="1" applyAlignment="1">
      <alignment horizontal="center" vertical="center"/>
    </xf>
    <xf numFmtId="0" fontId="16" fillId="11" borderId="22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26" xfId="0" applyFont="1" applyFill="1" applyBorder="1" applyAlignment="1">
      <alignment vertical="center"/>
    </xf>
    <xf numFmtId="0" fontId="4" fillId="2" borderId="26" xfId="0" applyFont="1" applyFill="1" applyBorder="1" applyAlignment="1">
      <alignment horizontal="center" vertical="center" wrapText="1"/>
    </xf>
    <xf numFmtId="0" fontId="4" fillId="2" borderId="51" xfId="0" applyFont="1" applyFill="1" applyBorder="1" applyAlignment="1">
      <alignment vertical="center"/>
    </xf>
    <xf numFmtId="0" fontId="4" fillId="2" borderId="44" xfId="0" applyFont="1" applyFill="1" applyBorder="1" applyAlignment="1">
      <alignment vertical="center"/>
    </xf>
    <xf numFmtId="0" fontId="4" fillId="2" borderId="27" xfId="0" applyFont="1" applyFill="1" applyBorder="1" applyAlignment="1">
      <alignment vertical="center"/>
    </xf>
    <xf numFmtId="0" fontId="4" fillId="2" borderId="38" xfId="0" applyFont="1" applyFill="1" applyBorder="1" applyAlignment="1">
      <alignment vertical="center"/>
    </xf>
    <xf numFmtId="0" fontId="4" fillId="2" borderId="38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vertical="center"/>
    </xf>
    <xf numFmtId="0" fontId="15" fillId="3" borderId="23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/>
    </xf>
    <xf numFmtId="0" fontId="15" fillId="12" borderId="23" xfId="0" applyFont="1" applyFill="1" applyBorder="1" applyAlignment="1">
      <alignment horizontal="centerContinuous" vertical="center"/>
    </xf>
    <xf numFmtId="0" fontId="15" fillId="12" borderId="15" xfId="0" applyFont="1" applyFill="1" applyBorder="1" applyAlignment="1">
      <alignment horizontal="centerContinuous" vertical="center"/>
    </xf>
    <xf numFmtId="164" fontId="4" fillId="12" borderId="58" xfId="0" applyNumberFormat="1" applyFont="1" applyFill="1" applyBorder="1" applyAlignment="1" applyProtection="1">
      <alignment horizontal="centerContinuous" vertical="center"/>
    </xf>
    <xf numFmtId="0" fontId="4" fillId="2" borderId="51" xfId="0" applyFont="1" applyFill="1" applyBorder="1" applyAlignment="1" applyProtection="1">
      <alignment vertical="center" wrapText="1"/>
    </xf>
    <xf numFmtId="164" fontId="4" fillId="8" borderId="12" xfId="0" applyNumberFormat="1" applyFont="1" applyFill="1" applyBorder="1" applyAlignment="1" applyProtection="1">
      <alignment horizontal="center" vertical="center"/>
    </xf>
    <xf numFmtId="0" fontId="4" fillId="2" borderId="49" xfId="0" applyFont="1" applyFill="1" applyBorder="1" applyAlignment="1" applyProtection="1">
      <alignment vertical="center" wrapText="1"/>
    </xf>
    <xf numFmtId="164" fontId="4" fillId="0" borderId="0" xfId="0" applyNumberFormat="1" applyFont="1"/>
    <xf numFmtId="164" fontId="4" fillId="8" borderId="7" xfId="0" applyNumberFormat="1" applyFont="1" applyFill="1" applyBorder="1" applyAlignment="1" applyProtection="1">
      <alignment horizontal="center" vertical="center"/>
    </xf>
    <xf numFmtId="0" fontId="4" fillId="2" borderId="39" xfId="0" applyFont="1" applyFill="1" applyBorder="1" applyAlignment="1" applyProtection="1">
      <alignment vertical="center" wrapText="1"/>
    </xf>
    <xf numFmtId="0" fontId="15" fillId="13" borderId="14" xfId="0" applyFont="1" applyFill="1" applyBorder="1" applyAlignment="1">
      <alignment horizontal="centerContinuous" vertical="center"/>
    </xf>
    <xf numFmtId="0" fontId="15" fillId="13" borderId="14" xfId="0" applyFont="1" applyFill="1" applyBorder="1" applyAlignment="1">
      <alignment horizontal="centerContinuous" vertical="center" wrapText="1"/>
    </xf>
    <xf numFmtId="1" fontId="15" fillId="13" borderId="14" xfId="0" applyNumberFormat="1" applyFont="1" applyFill="1" applyBorder="1" applyAlignment="1">
      <alignment horizontal="centerContinuous" vertical="center"/>
    </xf>
    <xf numFmtId="1" fontId="15" fillId="13" borderId="15" xfId="0" applyNumberFormat="1" applyFont="1" applyFill="1" applyBorder="1" applyAlignment="1">
      <alignment horizontal="centerContinuous" vertical="center"/>
    </xf>
    <xf numFmtId="0" fontId="15" fillId="13" borderId="16" xfId="0" applyFont="1" applyFill="1" applyBorder="1" applyAlignment="1">
      <alignment horizontal="centerContinuous" vertical="center"/>
    </xf>
    <xf numFmtId="0" fontId="4" fillId="2" borderId="26" xfId="0" applyFont="1" applyFill="1" applyBorder="1" applyAlignment="1">
      <alignment wrapText="1"/>
    </xf>
    <xf numFmtId="164" fontId="4" fillId="7" borderId="12" xfId="0" applyNumberFormat="1" applyFont="1" applyFill="1" applyBorder="1"/>
    <xf numFmtId="0" fontId="4" fillId="2" borderId="26" xfId="0" applyFont="1" applyFill="1" applyBorder="1" applyAlignment="1" applyProtection="1">
      <alignment wrapText="1"/>
    </xf>
    <xf numFmtId="0" fontId="4" fillId="2" borderId="2" xfId="0" applyFont="1" applyFill="1" applyBorder="1" applyAlignment="1">
      <alignment wrapText="1"/>
    </xf>
    <xf numFmtId="164" fontId="4" fillId="7" borderId="7" xfId="0" applyNumberFormat="1" applyFont="1" applyFill="1" applyBorder="1"/>
    <xf numFmtId="0" fontId="4" fillId="2" borderId="46" xfId="0" applyFont="1" applyFill="1" applyBorder="1" applyAlignment="1" applyProtection="1">
      <alignment wrapText="1"/>
    </xf>
    <xf numFmtId="0" fontId="4" fillId="3" borderId="3" xfId="0" applyFont="1" applyFill="1" applyBorder="1" applyAlignment="1" applyProtection="1">
      <alignment horizontal="center" vertical="center"/>
    </xf>
    <xf numFmtId="0" fontId="4" fillId="3" borderId="29" xfId="0" applyFont="1" applyFill="1" applyBorder="1" applyAlignment="1" applyProtection="1">
      <alignment horizontal="center" vertical="center" wrapText="1"/>
    </xf>
    <xf numFmtId="0" fontId="4" fillId="2" borderId="47" xfId="0" applyFont="1" applyFill="1" applyBorder="1" applyAlignment="1" applyProtection="1">
      <alignment wrapText="1"/>
    </xf>
    <xf numFmtId="0" fontId="15" fillId="5" borderId="52" xfId="0" applyFont="1" applyFill="1" applyBorder="1" applyAlignment="1">
      <alignment horizontal="centerContinuous" vertical="center"/>
    </xf>
    <xf numFmtId="0" fontId="15" fillId="5" borderId="52" xfId="0" applyFont="1" applyFill="1" applyBorder="1" applyAlignment="1">
      <alignment horizontal="centerContinuous" vertical="center" wrapText="1"/>
    </xf>
    <xf numFmtId="1" fontId="15" fillId="5" borderId="52" xfId="0" applyNumberFormat="1" applyFont="1" applyFill="1" applyBorder="1" applyAlignment="1">
      <alignment horizontal="centerContinuous" vertical="center"/>
    </xf>
    <xf numFmtId="1" fontId="15" fillId="5" borderId="53" xfId="0" applyNumberFormat="1" applyFont="1" applyFill="1" applyBorder="1" applyAlignment="1">
      <alignment horizontal="centerContinuous" vertical="center"/>
    </xf>
    <xf numFmtId="0" fontId="15" fillId="5" borderId="22" xfId="0" applyFont="1" applyFill="1" applyBorder="1" applyAlignment="1">
      <alignment horizontal="centerContinuous" vertical="center"/>
    </xf>
    <xf numFmtId="0" fontId="4" fillId="2" borderId="17" xfId="0" applyFont="1" applyFill="1" applyBorder="1" applyAlignment="1">
      <alignment wrapText="1"/>
    </xf>
    <xf numFmtId="164" fontId="4" fillId="4" borderId="43" xfId="0" applyNumberFormat="1" applyFont="1" applyFill="1" applyBorder="1"/>
    <xf numFmtId="164" fontId="4" fillId="4" borderId="7" xfId="0" applyNumberFormat="1" applyFont="1" applyFill="1" applyBorder="1"/>
    <xf numFmtId="0" fontId="4" fillId="2" borderId="19" xfId="0" applyFont="1" applyFill="1" applyBorder="1" applyAlignment="1">
      <alignment wrapText="1"/>
    </xf>
    <xf numFmtId="0" fontId="4" fillId="2" borderId="19" xfId="0" applyFont="1" applyFill="1" applyBorder="1" applyAlignment="1">
      <alignment vertical="center" wrapText="1"/>
    </xf>
    <xf numFmtId="0" fontId="4" fillId="2" borderId="19" xfId="0" applyFont="1" applyFill="1" applyBorder="1" applyAlignment="1" applyProtection="1">
      <alignment wrapText="1"/>
    </xf>
    <xf numFmtId="0" fontId="4" fillId="3" borderId="9" xfId="0" applyFont="1" applyFill="1" applyBorder="1" applyAlignment="1" applyProtection="1">
      <alignment horizontal="center" vertical="center"/>
    </xf>
    <xf numFmtId="0" fontId="4" fillId="3" borderId="10" xfId="0" applyFont="1" applyFill="1" applyBorder="1" applyAlignment="1" applyProtection="1">
      <alignment horizontal="center" vertical="center" wrapText="1"/>
    </xf>
    <xf numFmtId="0" fontId="4" fillId="2" borderId="20" xfId="0" applyFont="1" applyFill="1" applyBorder="1" applyAlignment="1" applyProtection="1">
      <alignment wrapText="1"/>
    </xf>
    <xf numFmtId="164" fontId="4" fillId="4" borderId="10" xfId="0" applyNumberFormat="1" applyFont="1" applyFill="1" applyBorder="1"/>
    <xf numFmtId="1" fontId="4" fillId="9" borderId="24" xfId="0" applyNumberFormat="1" applyFont="1" applyFill="1" applyBorder="1" applyAlignment="1">
      <alignment horizontal="centerContinuous" vertical="center"/>
    </xf>
    <xf numFmtId="1" fontId="15" fillId="3" borderId="15" xfId="0" applyNumberFormat="1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1" fontId="15" fillId="12" borderId="24" xfId="0" applyNumberFormat="1" applyFont="1" applyFill="1" applyBorder="1" applyAlignment="1">
      <alignment horizontal="centerContinuous" vertical="center"/>
    </xf>
    <xf numFmtId="0" fontId="15" fillId="12" borderId="24" xfId="0" applyFont="1" applyFill="1" applyBorder="1" applyAlignment="1">
      <alignment horizontal="centerContinuous" vertical="center"/>
    </xf>
    <xf numFmtId="1" fontId="4" fillId="0" borderId="4" xfId="1" applyNumberFormat="1" applyFont="1" applyBorder="1" applyAlignment="1" applyProtection="1">
      <alignment horizontal="center" vertical="center"/>
      <protection locked="0"/>
    </xf>
    <xf numFmtId="164" fontId="4" fillId="0" borderId="4" xfId="0" applyNumberFormat="1" applyFont="1" applyFill="1" applyBorder="1" applyAlignment="1" applyProtection="1">
      <alignment horizontal="right" vertical="center"/>
    </xf>
    <xf numFmtId="164" fontId="15" fillId="8" borderId="12" xfId="0" applyNumberFormat="1" applyFont="1" applyFill="1" applyBorder="1" applyAlignment="1" applyProtection="1">
      <alignment horizontal="right" vertical="center"/>
    </xf>
    <xf numFmtId="164" fontId="4" fillId="0" borderId="1" xfId="0" applyNumberFormat="1" applyFont="1" applyFill="1" applyBorder="1" applyAlignment="1" applyProtection="1">
      <alignment horizontal="right" vertical="center"/>
    </xf>
    <xf numFmtId="1" fontId="4" fillId="0" borderId="1" xfId="1" applyNumberFormat="1" applyFont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wrapText="1"/>
    </xf>
    <xf numFmtId="1" fontId="4" fillId="0" borderId="5" xfId="0" applyNumberFormat="1" applyFont="1" applyFill="1" applyBorder="1" applyAlignment="1" applyProtection="1">
      <alignment horizontal="center" vertical="center"/>
      <protection locked="0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164" fontId="15" fillId="8" borderId="7" xfId="0" applyNumberFormat="1" applyFont="1" applyFill="1" applyBorder="1" applyAlignment="1" applyProtection="1">
      <alignment horizontal="right" vertical="center"/>
    </xf>
    <xf numFmtId="1" fontId="4" fillId="0" borderId="3" xfId="0" applyNumberFormat="1" applyFont="1" applyFill="1" applyBorder="1" applyAlignment="1" applyProtection="1">
      <alignment horizontal="center" vertical="center"/>
      <protection locked="0"/>
    </xf>
    <xf numFmtId="0" fontId="4" fillId="13" borderId="25" xfId="0" applyFont="1" applyFill="1" applyBorder="1" applyAlignment="1" applyProtection="1">
      <alignment horizontal="centerContinuous" vertical="center" wrapText="1"/>
    </xf>
    <xf numFmtId="1" fontId="15" fillId="13" borderId="24" xfId="0" applyNumberFormat="1" applyFont="1" applyFill="1" applyBorder="1" applyAlignment="1">
      <alignment horizontal="centerContinuous" vertical="center"/>
    </xf>
    <xf numFmtId="0" fontId="15" fillId="13" borderId="24" xfId="0" applyFont="1" applyFill="1" applyBorder="1" applyAlignment="1">
      <alignment horizontal="centerContinuous" vertical="center"/>
    </xf>
    <xf numFmtId="164" fontId="4" fillId="0" borderId="4" xfId="0" applyNumberFormat="1" applyFont="1" applyFill="1" applyBorder="1" applyAlignment="1">
      <alignment horizontal="right" vertical="center"/>
    </xf>
    <xf numFmtId="164" fontId="15" fillId="7" borderId="12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0" fontId="4" fillId="2" borderId="30" xfId="0" applyFont="1" applyFill="1" applyBorder="1" applyAlignment="1">
      <alignment wrapText="1"/>
    </xf>
    <xf numFmtId="0" fontId="4" fillId="3" borderId="8" xfId="0" applyFont="1" applyFill="1" applyBorder="1" applyAlignment="1" applyProtection="1">
      <alignment horizontal="center" vertical="center"/>
    </xf>
    <xf numFmtId="164" fontId="4" fillId="0" borderId="9" xfId="0" applyNumberFormat="1" applyFont="1" applyFill="1" applyBorder="1" applyAlignment="1">
      <alignment horizontal="right" vertical="center"/>
    </xf>
    <xf numFmtId="1" fontId="15" fillId="5" borderId="24" xfId="0" applyNumberFormat="1" applyFont="1" applyFill="1" applyBorder="1" applyAlignment="1">
      <alignment horizontal="centerContinuous" vertical="center"/>
    </xf>
    <xf numFmtId="0" fontId="15" fillId="5" borderId="24" xfId="0" applyFont="1" applyFill="1" applyBorder="1" applyAlignment="1">
      <alignment horizontal="centerContinuous" vertical="center"/>
    </xf>
    <xf numFmtId="164" fontId="15" fillId="4" borderId="12" xfId="0" applyNumberFormat="1" applyFont="1" applyFill="1" applyBorder="1" applyAlignment="1">
      <alignment vertical="center"/>
    </xf>
    <xf numFmtId="0" fontId="4" fillId="2" borderId="48" xfId="0" applyFont="1" applyFill="1" applyBorder="1" applyAlignment="1" applyProtection="1">
      <alignment wrapText="1"/>
    </xf>
    <xf numFmtId="1" fontId="4" fillId="0" borderId="3" xfId="1" applyNumberFormat="1" applyFont="1" applyBorder="1" applyAlignment="1" applyProtection="1">
      <alignment horizontal="center" vertical="center"/>
      <protection locked="0"/>
    </xf>
    <xf numFmtId="0" fontId="4" fillId="0" borderId="32" xfId="0" applyFont="1" applyFill="1" applyBorder="1" applyAlignment="1">
      <alignment vertical="center"/>
    </xf>
    <xf numFmtId="0" fontId="4" fillId="0" borderId="33" xfId="0" applyFont="1" applyFill="1" applyBorder="1" applyAlignment="1">
      <alignment vertical="center"/>
    </xf>
    <xf numFmtId="0" fontId="4" fillId="0" borderId="33" xfId="0" applyFont="1" applyFill="1" applyBorder="1" applyAlignment="1">
      <alignment horizontal="center" vertical="center" wrapText="1"/>
    </xf>
    <xf numFmtId="0" fontId="4" fillId="0" borderId="33" xfId="0" applyFont="1" applyFill="1" applyBorder="1"/>
    <xf numFmtId="1" fontId="4" fillId="0" borderId="33" xfId="0" applyNumberFormat="1" applyFont="1" applyFill="1" applyBorder="1" applyAlignment="1">
      <alignment horizontal="center" vertical="center"/>
    </xf>
    <xf numFmtId="0" fontId="15" fillId="0" borderId="42" xfId="0" applyFont="1" applyBorder="1" applyAlignment="1">
      <alignment vertical="center"/>
    </xf>
    <xf numFmtId="164" fontId="15" fillId="14" borderId="43" xfId="0" applyNumberFormat="1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1" fontId="4" fillId="0" borderId="0" xfId="0" applyNumberFormat="1" applyFont="1" applyFill="1" applyBorder="1" applyAlignment="1">
      <alignment horizontal="center" vertical="center"/>
    </xf>
    <xf numFmtId="0" fontId="15" fillId="0" borderId="6" xfId="0" applyFont="1" applyBorder="1" applyAlignment="1">
      <alignment vertical="center"/>
    </xf>
    <xf numFmtId="164" fontId="15" fillId="14" borderId="7" xfId="0" applyNumberFormat="1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vertical="center"/>
    </xf>
    <xf numFmtId="0" fontId="4" fillId="0" borderId="38" xfId="0" applyFont="1" applyFill="1" applyBorder="1" applyAlignment="1">
      <alignment vertical="center"/>
    </xf>
    <xf numFmtId="0" fontId="4" fillId="0" borderId="38" xfId="0" applyFont="1" applyFill="1" applyBorder="1" applyAlignment="1">
      <alignment horizontal="center" vertical="center" wrapText="1"/>
    </xf>
    <xf numFmtId="0" fontId="4" fillId="0" borderId="38" xfId="0" applyFont="1" applyFill="1" applyBorder="1"/>
    <xf numFmtId="1" fontId="4" fillId="0" borderId="38" xfId="0" applyNumberFormat="1" applyFont="1" applyFill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164" fontId="15" fillId="14" borderId="3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/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5" fillId="9" borderId="23" xfId="0" applyFont="1" applyFill="1" applyBorder="1" applyAlignment="1" applyProtection="1">
      <alignment horizontal="centerContinuous" vertical="center"/>
      <protection locked="0"/>
    </xf>
    <xf numFmtId="0" fontId="4" fillId="9" borderId="24" xfId="0" applyFont="1" applyFill="1" applyBorder="1" applyAlignment="1" applyProtection="1">
      <alignment horizontal="centerContinuous" vertical="center"/>
      <protection locked="0"/>
    </xf>
    <xf numFmtId="0" fontId="4" fillId="9" borderId="24" xfId="0" applyFont="1" applyFill="1" applyBorder="1" applyAlignment="1" applyProtection="1">
      <alignment horizontal="centerContinuous" vertical="center" wrapText="1"/>
      <protection locked="0"/>
    </xf>
    <xf numFmtId="0" fontId="4" fillId="0" borderId="0" xfId="0" applyFont="1" applyFill="1" applyBorder="1" applyAlignment="1" applyProtection="1">
      <alignment horizontal="centerContinuous" vertical="center"/>
      <protection locked="0"/>
    </xf>
    <xf numFmtId="0" fontId="15" fillId="3" borderId="13" xfId="0" applyFont="1" applyFill="1" applyBorder="1" applyAlignment="1" applyProtection="1">
      <alignment horizontal="center" vertical="center"/>
      <protection locked="0"/>
    </xf>
    <xf numFmtId="0" fontId="15" fillId="3" borderId="14" xfId="0" applyFont="1" applyFill="1" applyBorder="1" applyAlignment="1" applyProtection="1">
      <alignment horizontal="center" vertical="center"/>
      <protection locked="0"/>
    </xf>
    <xf numFmtId="0" fontId="15" fillId="3" borderId="14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/>
      <protection locked="0"/>
    </xf>
    <xf numFmtId="0" fontId="15" fillId="12" borderId="13" xfId="0" applyFont="1" applyFill="1" applyBorder="1" applyAlignment="1" applyProtection="1">
      <alignment horizontal="centerContinuous" vertical="center"/>
      <protection locked="0"/>
    </xf>
    <xf numFmtId="0" fontId="15" fillId="12" borderId="14" xfId="0" applyFont="1" applyFill="1" applyBorder="1" applyAlignment="1" applyProtection="1">
      <alignment horizontal="centerContinuous" vertical="center"/>
      <protection locked="0"/>
    </xf>
    <xf numFmtId="0" fontId="15" fillId="12" borderId="14" xfId="0" applyFont="1" applyFill="1" applyBorder="1" applyAlignment="1" applyProtection="1">
      <alignment horizontal="centerContinuous" vertical="center" wrapText="1"/>
      <protection locked="0"/>
    </xf>
    <xf numFmtId="0" fontId="15" fillId="0" borderId="0" xfId="0" applyFont="1" applyFill="1" applyBorder="1" applyAlignment="1" applyProtection="1">
      <alignment horizontal="centerContinuous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43" xfId="0" applyFont="1" applyFill="1" applyBorder="1" applyAlignment="1" applyProtection="1">
      <alignment horizontal="center" vertical="center" wrapText="1"/>
      <protection locked="0"/>
    </xf>
    <xf numFmtId="0" fontId="4" fillId="2" borderId="26" xfId="0" applyFont="1" applyFill="1" applyBorder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 wrapText="1"/>
      <protection locked="0"/>
    </xf>
    <xf numFmtId="0" fontId="4" fillId="3" borderId="6" xfId="0" applyFont="1" applyFill="1" applyBorder="1" applyAlignment="1" applyProtection="1">
      <alignment horizontal="center" vertical="center"/>
      <protection locked="0"/>
    </xf>
    <xf numFmtId="0" fontId="4" fillId="3" borderId="7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vertical="center" wrapText="1"/>
      <protection locked="0"/>
    </xf>
    <xf numFmtId="0" fontId="4" fillId="3" borderId="54" xfId="0" applyFont="1" applyFill="1" applyBorder="1" applyAlignment="1" applyProtection="1">
      <alignment horizontal="center" vertical="center"/>
      <protection locked="0"/>
    </xf>
    <xf numFmtId="0" fontId="4" fillId="3" borderId="55" xfId="0" applyFont="1" applyFill="1" applyBorder="1" applyAlignment="1" applyProtection="1">
      <alignment horizontal="center" vertical="center"/>
      <protection locked="0"/>
    </xf>
    <xf numFmtId="0" fontId="4" fillId="3" borderId="56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Border="1" applyAlignment="1" applyProtection="1">
      <alignment vertical="center" wrapText="1"/>
      <protection locked="0"/>
    </xf>
    <xf numFmtId="0" fontId="15" fillId="13" borderId="21" xfId="0" applyFont="1" applyFill="1" applyBorder="1" applyAlignment="1" applyProtection="1">
      <alignment horizontal="centerContinuous" vertical="center"/>
      <protection locked="0"/>
    </xf>
    <xf numFmtId="0" fontId="15" fillId="13" borderId="52" xfId="0" applyFont="1" applyFill="1" applyBorder="1" applyAlignment="1" applyProtection="1">
      <alignment horizontal="centerContinuous" vertical="center"/>
      <protection locked="0"/>
    </xf>
    <xf numFmtId="0" fontId="15" fillId="13" borderId="52" xfId="0" applyFont="1" applyFill="1" applyBorder="1" applyAlignment="1" applyProtection="1">
      <alignment horizontal="centerContinuous" vertical="center" wrapText="1"/>
      <protection locked="0"/>
    </xf>
    <xf numFmtId="0" fontId="15" fillId="13" borderId="53" xfId="0" applyFont="1" applyFill="1" applyBorder="1" applyAlignment="1" applyProtection="1">
      <alignment horizontal="centerContinuous" vertical="center" wrapText="1"/>
      <protection locked="0"/>
    </xf>
    <xf numFmtId="0" fontId="4" fillId="3" borderId="42" xfId="0" applyFont="1" applyFill="1" applyBorder="1" applyAlignment="1" applyProtection="1">
      <alignment horizontal="center" vertical="center"/>
      <protection locked="0"/>
    </xf>
    <xf numFmtId="0" fontId="4" fillId="3" borderId="41" xfId="0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vertical="center" wrapText="1"/>
      <protection locked="0"/>
    </xf>
    <xf numFmtId="0" fontId="4" fillId="3" borderId="28" xfId="0" applyFont="1" applyFill="1" applyBorder="1" applyAlignment="1" applyProtection="1">
      <alignment horizontal="center" vertical="center"/>
      <protection locked="0"/>
    </xf>
    <xf numFmtId="0" fontId="4" fillId="3" borderId="3" xfId="0" applyFont="1" applyFill="1" applyBorder="1" applyAlignment="1" applyProtection="1">
      <alignment horizontal="center" vertical="center"/>
      <protection locked="0"/>
    </xf>
    <xf numFmtId="0" fontId="4" fillId="3" borderId="29" xfId="0" applyFont="1" applyFill="1" applyBorder="1" applyAlignment="1" applyProtection="1">
      <alignment horizontal="center" vertical="center" wrapText="1"/>
      <protection locked="0"/>
    </xf>
    <xf numFmtId="0" fontId="4" fillId="2" borderId="30" xfId="0" applyFont="1" applyFill="1" applyBorder="1" applyAlignment="1" applyProtection="1">
      <alignment vertical="center" wrapText="1"/>
      <protection locked="0"/>
    </xf>
    <xf numFmtId="0" fontId="4" fillId="3" borderId="44" xfId="0" applyFont="1" applyFill="1" applyBorder="1" applyAlignment="1" applyProtection="1">
      <alignment horizontal="center" vertical="center"/>
      <protection locked="0"/>
    </xf>
    <xf numFmtId="0" fontId="4" fillId="3" borderId="45" xfId="0" applyFont="1" applyFill="1" applyBorder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31" xfId="0" applyFont="1" applyFill="1" applyBorder="1" applyAlignment="1" applyProtection="1">
      <alignment horizontal="center" vertical="center" wrapText="1"/>
      <protection locked="0"/>
    </xf>
    <xf numFmtId="0" fontId="4" fillId="2" borderId="38" xfId="0" applyFont="1" applyFill="1" applyBorder="1" applyAlignment="1" applyProtection="1">
      <alignment vertical="center" wrapText="1"/>
      <protection locked="0"/>
    </xf>
    <xf numFmtId="0" fontId="15" fillId="5" borderId="13" xfId="0" applyFont="1" applyFill="1" applyBorder="1" applyAlignment="1" applyProtection="1">
      <alignment horizontal="centerContinuous" vertical="center"/>
      <protection locked="0"/>
    </xf>
    <xf numFmtId="0" fontId="15" fillId="5" borderId="14" xfId="0" applyFont="1" applyFill="1" applyBorder="1" applyAlignment="1" applyProtection="1">
      <alignment horizontal="centerContinuous" vertical="center"/>
      <protection locked="0"/>
    </xf>
    <xf numFmtId="0" fontId="15" fillId="5" borderId="14" xfId="0" applyFont="1" applyFill="1" applyBorder="1" applyAlignment="1" applyProtection="1">
      <alignment horizontal="centerContinuous" vertical="center" wrapText="1"/>
      <protection locked="0"/>
    </xf>
    <xf numFmtId="0" fontId="15" fillId="5" borderId="15" xfId="0" applyFont="1" applyFill="1" applyBorder="1" applyAlignment="1" applyProtection="1">
      <alignment horizontal="centerContinuous" vertical="center" wrapText="1"/>
      <protection locked="0"/>
    </xf>
    <xf numFmtId="0" fontId="4" fillId="0" borderId="0" xfId="0" applyFont="1" applyAlignment="1" applyProtection="1">
      <alignment vertical="center"/>
    </xf>
    <xf numFmtId="0" fontId="4" fillId="9" borderId="16" xfId="0" applyFont="1" applyFill="1" applyBorder="1" applyAlignment="1" applyProtection="1">
      <alignment horizontal="centerContinuous" vertical="center"/>
    </xf>
    <xf numFmtId="0" fontId="15" fillId="3" borderId="25" xfId="0" applyFont="1" applyFill="1" applyBorder="1" applyAlignment="1" applyProtection="1">
      <alignment horizontal="center" vertical="center"/>
    </xf>
    <xf numFmtId="0" fontId="4" fillId="12" borderId="16" xfId="0" applyFont="1" applyFill="1" applyBorder="1" applyAlignment="1" applyProtection="1">
      <alignment horizontal="centerContinuous" vertical="center"/>
    </xf>
    <xf numFmtId="0" fontId="4" fillId="13" borderId="34" xfId="0" applyFont="1" applyFill="1" applyBorder="1" applyAlignment="1" applyProtection="1">
      <alignment horizontal="centerContinuous" vertical="center"/>
    </xf>
    <xf numFmtId="164" fontId="15" fillId="7" borderId="43" xfId="0" applyNumberFormat="1" applyFont="1" applyFill="1" applyBorder="1" applyAlignment="1" applyProtection="1">
      <alignment horizontal="right" vertical="center"/>
    </xf>
    <xf numFmtId="164" fontId="15" fillId="7" borderId="7" xfId="0" applyNumberFormat="1" applyFont="1" applyFill="1" applyBorder="1" applyAlignment="1" applyProtection="1">
      <alignment horizontal="right" vertical="center"/>
    </xf>
    <xf numFmtId="164" fontId="15" fillId="7" borderId="1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centerContinuous" vertical="center"/>
    </xf>
    <xf numFmtId="164" fontId="15" fillId="4" borderId="43" xfId="0" applyNumberFormat="1" applyFont="1" applyFill="1" applyBorder="1" applyAlignment="1" applyProtection="1">
      <alignment horizontal="right" vertical="center"/>
    </xf>
    <xf numFmtId="164" fontId="15" fillId="4" borderId="7" xfId="0" applyNumberFormat="1" applyFont="1" applyFill="1" applyBorder="1" applyAlignment="1" applyProtection="1">
      <alignment horizontal="right" vertical="center"/>
    </xf>
    <xf numFmtId="164" fontId="15" fillId="4" borderId="10" xfId="0" applyNumberFormat="1" applyFont="1" applyFill="1" applyBorder="1" applyAlignment="1" applyProtection="1">
      <alignment horizontal="right" vertical="center"/>
    </xf>
    <xf numFmtId="0" fontId="11" fillId="0" borderId="35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164" fontId="15" fillId="6" borderId="7" xfId="2" applyNumberFormat="1" applyFont="1" applyFill="1" applyBorder="1" applyProtection="1"/>
    <xf numFmtId="164" fontId="15" fillId="6" borderId="10" xfId="2" applyNumberFormat="1" applyFont="1" applyFill="1" applyBorder="1" applyProtection="1"/>
    <xf numFmtId="164" fontId="15" fillId="15" borderId="46" xfId="2" applyNumberFormat="1" applyFont="1" applyFill="1" applyBorder="1" applyProtection="1">
      <protection locked="0"/>
    </xf>
    <xf numFmtId="164" fontId="15" fillId="15" borderId="57" xfId="2" applyNumberFormat="1" applyFont="1" applyFill="1" applyBorder="1" applyProtection="1">
      <protection locked="0"/>
    </xf>
    <xf numFmtId="1" fontId="4" fillId="15" borderId="11" xfId="0" applyNumberFormat="1" applyFont="1" applyFill="1" applyBorder="1" applyAlignment="1" applyProtection="1">
      <alignment horizontal="center" vertical="center"/>
      <protection locked="0"/>
    </xf>
    <xf numFmtId="1" fontId="4" fillId="15" borderId="4" xfId="0" applyNumberFormat="1" applyFont="1" applyFill="1" applyBorder="1" applyAlignment="1" applyProtection="1">
      <alignment horizontal="center" vertical="center"/>
      <protection locked="0"/>
    </xf>
    <xf numFmtId="1" fontId="4" fillId="15" borderId="6" xfId="0" applyNumberFormat="1" applyFont="1" applyFill="1" applyBorder="1" applyAlignment="1" applyProtection="1">
      <alignment horizontal="center" vertical="center"/>
      <protection locked="0"/>
    </xf>
    <xf numFmtId="1" fontId="4" fillId="15" borderId="1" xfId="0" applyNumberFormat="1" applyFont="1" applyFill="1" applyBorder="1" applyAlignment="1" applyProtection="1">
      <alignment horizontal="center" vertical="center"/>
      <protection locked="0"/>
    </xf>
    <xf numFmtId="1" fontId="4" fillId="15" borderId="44" xfId="0" applyNumberFormat="1" applyFont="1" applyFill="1" applyBorder="1" applyAlignment="1" applyProtection="1">
      <alignment horizontal="center" vertical="center"/>
      <protection locked="0"/>
    </xf>
    <xf numFmtId="1" fontId="4" fillId="15" borderId="27" xfId="0" applyNumberFormat="1" applyFont="1" applyFill="1" applyBorder="1" applyAlignment="1" applyProtection="1">
      <alignment horizontal="center" vertical="center"/>
      <protection locked="0"/>
    </xf>
    <xf numFmtId="1" fontId="4" fillId="15" borderId="28" xfId="0" applyNumberFormat="1" applyFont="1" applyFill="1" applyBorder="1" applyAlignment="1" applyProtection="1">
      <alignment horizontal="center" vertical="center"/>
      <protection locked="0"/>
    </xf>
    <xf numFmtId="1" fontId="4" fillId="15" borderId="3" xfId="0" applyNumberFormat="1" applyFont="1" applyFill="1" applyBorder="1" applyAlignment="1" applyProtection="1">
      <alignment horizontal="center" vertical="center"/>
      <protection locked="0"/>
    </xf>
    <xf numFmtId="1" fontId="4" fillId="15" borderId="42" xfId="0" applyNumberFormat="1" applyFont="1" applyFill="1" applyBorder="1" applyProtection="1">
      <protection locked="0"/>
    </xf>
    <xf numFmtId="1" fontId="4" fillId="15" borderId="41" xfId="0" applyNumberFormat="1" applyFont="1" applyFill="1" applyBorder="1" applyProtection="1">
      <protection locked="0"/>
    </xf>
    <xf numFmtId="1" fontId="4" fillId="15" borderId="11" xfId="0" applyNumberFormat="1" applyFont="1" applyFill="1" applyBorder="1" applyProtection="1">
      <protection locked="0"/>
    </xf>
    <xf numFmtId="1" fontId="4" fillId="15" borderId="4" xfId="0" applyNumberFormat="1" applyFont="1" applyFill="1" applyBorder="1" applyProtection="1">
      <protection locked="0"/>
    </xf>
    <xf numFmtId="1" fontId="4" fillId="15" borderId="6" xfId="0" applyNumberFormat="1" applyFont="1" applyFill="1" applyBorder="1" applyProtection="1">
      <protection locked="0"/>
    </xf>
    <xf numFmtId="1" fontId="4" fillId="15" borderId="1" xfId="0" applyNumberFormat="1" applyFont="1" applyFill="1" applyBorder="1" applyProtection="1">
      <protection locked="0"/>
    </xf>
    <xf numFmtId="1" fontId="4" fillId="15" borderId="8" xfId="0" applyNumberFormat="1" applyFont="1" applyFill="1" applyBorder="1" applyProtection="1">
      <protection locked="0"/>
    </xf>
    <xf numFmtId="1" fontId="4" fillId="15" borderId="9" xfId="0" applyNumberFormat="1" applyFont="1" applyFill="1" applyBorder="1" applyProtection="1">
      <protection locked="0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colors>
    <mruColors>
      <color rgb="FFFFFFCC"/>
      <color rgb="FF00FFFF"/>
      <color rgb="FFCC99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</xdr:rowOff>
    </xdr:from>
    <xdr:to>
      <xdr:col>1</xdr:col>
      <xdr:colOff>393669</xdr:colOff>
      <xdr:row>5</xdr:row>
      <xdr:rowOff>66478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"/>
          <a:ext cx="1148342" cy="10556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752475</xdr:colOff>
      <xdr:row>3</xdr:row>
      <xdr:rowOff>9525</xdr:rowOff>
    </xdr:from>
    <xdr:to>
      <xdr:col>2</xdr:col>
      <xdr:colOff>2198</xdr:colOff>
      <xdr:row>8</xdr:row>
      <xdr:rowOff>160460</xdr:rowOff>
    </xdr:to>
    <xdr:pic>
      <xdr:nvPicPr>
        <xdr:cNvPr id="2" name="Image 8" descr="rf_bloc_blanc_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581025"/>
          <a:ext cx="773723" cy="1103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10</xdr:row>
      <xdr:rowOff>180975</xdr:rowOff>
    </xdr:from>
    <xdr:to>
      <xdr:col>2</xdr:col>
      <xdr:colOff>421298</xdr:colOff>
      <xdr:row>17</xdr:row>
      <xdr:rowOff>45182</xdr:rowOff>
    </xdr:to>
    <xdr:pic>
      <xdr:nvPicPr>
        <xdr:cNvPr id="3" name="Image 39" descr="logo_sga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2085975"/>
          <a:ext cx="1173773" cy="1197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51028_LOT%201%20BPU+DQE+SD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G lot 1"/>
      <sheetName val="Logo"/>
      <sheetName val="Annexe 1 (AE) BPU"/>
      <sheetName val="Annexe 2 (AE) SDP"/>
      <sheetName val="Annexe 1 (RC) DQE"/>
    </sheetNames>
    <sheetDataSet>
      <sheetData sheetId="0"/>
      <sheetData sheetId="1"/>
      <sheetData sheetId="2"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showGridLines="0" view="pageLayout" topLeftCell="A31" zoomScale="110" zoomScaleNormal="100" zoomScaleSheetLayoutView="130" zoomScalePageLayoutView="110" workbookViewId="0">
      <selection activeCell="A30" sqref="A30:H48"/>
    </sheetView>
  </sheetViews>
  <sheetFormatPr baseColWidth="10" defaultRowHeight="15"/>
  <cols>
    <col min="1" max="7" width="10.5703125" customWidth="1"/>
    <col min="8" max="8" width="13.7109375" customWidth="1"/>
  </cols>
  <sheetData>
    <row r="1" spans="1:8" ht="15.75">
      <c r="A1" s="6"/>
    </row>
    <row r="2" spans="1:8" ht="15.75">
      <c r="A2" s="6"/>
    </row>
    <row r="3" spans="1:8" ht="15.75">
      <c r="A3" s="6"/>
    </row>
    <row r="4" spans="1:8" ht="15.75">
      <c r="A4" s="7"/>
    </row>
    <row r="5" spans="1:8" ht="15.75">
      <c r="A5" s="8"/>
    </row>
    <row r="6" spans="1:8" ht="15.75">
      <c r="A6" s="6"/>
    </row>
    <row r="7" spans="1:8" ht="15.75">
      <c r="A7" s="6"/>
    </row>
    <row r="8" spans="1:8" ht="15.75">
      <c r="A8" s="6"/>
    </row>
    <row r="9" spans="1:8" ht="15.75">
      <c r="A9" s="6"/>
    </row>
    <row r="10" spans="1:8" ht="15.75">
      <c r="A10" s="6"/>
    </row>
    <row r="13" spans="1:8" ht="15.75">
      <c r="A13" s="6"/>
    </row>
    <row r="14" spans="1:8" ht="20.45" customHeight="1"/>
    <row r="15" spans="1:8" ht="15.75">
      <c r="A15" s="9"/>
    </row>
    <row r="16" spans="1:8" ht="16.5" customHeight="1" thickBot="1">
      <c r="A16" s="31" t="s">
        <v>74</v>
      </c>
      <c r="B16" s="31"/>
      <c r="C16" s="31"/>
      <c r="D16" s="31"/>
      <c r="E16" s="31"/>
      <c r="F16" s="31"/>
      <c r="G16" s="31"/>
      <c r="H16" s="31"/>
    </row>
    <row r="17" spans="1:8" ht="16.5" thickTop="1">
      <c r="A17" s="9"/>
      <c r="B17" s="13"/>
      <c r="C17" s="13"/>
      <c r="D17" s="13"/>
      <c r="E17" s="13"/>
      <c r="F17" s="13"/>
      <c r="G17" s="13"/>
    </row>
    <row r="18" spans="1:8" ht="15.75">
      <c r="A18" s="10"/>
    </row>
    <row r="19" spans="1:8" ht="15.75">
      <c r="A19" s="11"/>
    </row>
    <row r="20" spans="1:8" ht="16.5" thickBot="1">
      <c r="A20" s="12"/>
    </row>
    <row r="21" spans="1:8" ht="15.75">
      <c r="A21" s="14"/>
      <c r="B21" s="15"/>
      <c r="C21" s="15"/>
      <c r="D21" s="15"/>
      <c r="E21" s="15"/>
      <c r="F21" s="15"/>
      <c r="G21" s="15"/>
      <c r="H21" s="16"/>
    </row>
    <row r="22" spans="1:8" ht="15.75">
      <c r="A22" s="262" t="s">
        <v>58</v>
      </c>
      <c r="B22" s="263"/>
      <c r="C22" s="263"/>
      <c r="D22" s="263"/>
      <c r="E22" s="263"/>
      <c r="F22" s="263"/>
      <c r="G22" s="263"/>
      <c r="H22" s="264"/>
    </row>
    <row r="23" spans="1:8" ht="15.75">
      <c r="A23" s="17"/>
      <c r="B23" s="18"/>
      <c r="C23" s="18"/>
      <c r="D23" s="18"/>
      <c r="E23" s="18"/>
      <c r="F23" s="18"/>
      <c r="G23" s="18"/>
      <c r="H23" s="19"/>
    </row>
    <row r="24" spans="1:8" ht="15.75">
      <c r="A24" s="262" t="s">
        <v>59</v>
      </c>
      <c r="B24" s="263"/>
      <c r="C24" s="263"/>
      <c r="D24" s="263"/>
      <c r="E24" s="263"/>
      <c r="F24" s="263"/>
      <c r="G24" s="263"/>
      <c r="H24" s="264"/>
    </row>
    <row r="25" spans="1:8" ht="15.75">
      <c r="A25" s="262" t="s">
        <v>77</v>
      </c>
      <c r="B25" s="263"/>
      <c r="C25" s="263"/>
      <c r="D25" s="263"/>
      <c r="E25" s="263"/>
      <c r="F25" s="263"/>
      <c r="G25" s="263"/>
      <c r="H25" s="264"/>
    </row>
    <row r="26" spans="1:8" ht="15.75">
      <c r="A26" s="262" t="s">
        <v>78</v>
      </c>
      <c r="B26" s="263"/>
      <c r="C26" s="263"/>
      <c r="D26" s="263"/>
      <c r="E26" s="263"/>
      <c r="F26" s="263"/>
      <c r="G26" s="263"/>
      <c r="H26" s="264"/>
    </row>
    <row r="27" spans="1:8" ht="16.5" thickBot="1">
      <c r="A27" s="20"/>
      <c r="B27" s="21"/>
      <c r="C27" s="21"/>
      <c r="D27" s="21"/>
      <c r="E27" s="21"/>
      <c r="F27" s="21"/>
      <c r="G27" s="21"/>
      <c r="H27" s="22"/>
    </row>
    <row r="28" spans="1:8" ht="15.75">
      <c r="A28" s="23"/>
      <c r="B28" s="24"/>
      <c r="C28" s="24"/>
      <c r="D28" s="24"/>
      <c r="E28" s="24"/>
      <c r="F28" s="24"/>
      <c r="G28" s="24"/>
      <c r="H28" s="24"/>
    </row>
    <row r="29" spans="1:8">
      <c r="A29" s="24"/>
      <c r="B29" s="24"/>
      <c r="C29" s="24"/>
      <c r="D29" s="24"/>
      <c r="E29" s="24"/>
      <c r="F29" s="24"/>
      <c r="G29" s="24"/>
      <c r="H29" s="24"/>
    </row>
    <row r="30" spans="1:8" ht="15.75">
      <c r="A30" s="25"/>
      <c r="B30" s="24"/>
      <c r="C30" s="24"/>
      <c r="D30" s="24"/>
      <c r="E30" s="24"/>
      <c r="F30" s="24"/>
      <c r="G30" s="24"/>
      <c r="H30" s="24"/>
    </row>
    <row r="31" spans="1:8" ht="15.75">
      <c r="A31" s="25"/>
      <c r="B31" s="24"/>
      <c r="C31" s="24"/>
      <c r="D31" s="24"/>
      <c r="E31" s="24"/>
      <c r="F31" s="24"/>
      <c r="G31" s="24"/>
      <c r="H31" s="24"/>
    </row>
    <row r="32" spans="1:8" ht="15.75">
      <c r="A32" s="26"/>
      <c r="B32" s="24"/>
      <c r="C32" s="24"/>
      <c r="D32" s="24"/>
      <c r="E32" s="24"/>
      <c r="F32" s="24"/>
      <c r="G32" s="24"/>
      <c r="H32" s="24"/>
    </row>
    <row r="33" spans="1:8" ht="15.75">
      <c r="A33" s="27"/>
      <c r="B33" s="24"/>
      <c r="C33" s="24"/>
      <c r="D33" s="24"/>
      <c r="E33" s="24"/>
      <c r="F33" s="24"/>
      <c r="G33" s="24"/>
      <c r="H33" s="24"/>
    </row>
    <row r="34" spans="1:8" ht="16.5" thickBot="1">
      <c r="A34" s="25"/>
      <c r="B34" s="24"/>
      <c r="C34" s="24"/>
      <c r="D34" s="24"/>
      <c r="E34" s="24"/>
      <c r="F34" s="24"/>
      <c r="G34" s="24"/>
      <c r="H34" s="24"/>
    </row>
    <row r="35" spans="1:8" ht="15.75">
      <c r="A35" s="28"/>
      <c r="B35" s="15"/>
      <c r="C35" s="15"/>
      <c r="D35" s="15"/>
      <c r="E35" s="15"/>
      <c r="F35" s="15"/>
      <c r="G35" s="15"/>
      <c r="H35" s="16"/>
    </row>
    <row r="36" spans="1:8" ht="15.75">
      <c r="A36" s="265" t="s">
        <v>61</v>
      </c>
      <c r="B36" s="266"/>
      <c r="C36" s="266"/>
      <c r="D36" s="266"/>
      <c r="E36" s="266"/>
      <c r="F36" s="266"/>
      <c r="G36" s="266"/>
      <c r="H36" s="267"/>
    </row>
    <row r="37" spans="1:8">
      <c r="A37" s="29"/>
      <c r="B37" s="18"/>
      <c r="C37" s="18"/>
      <c r="D37" s="18"/>
      <c r="E37" s="18"/>
      <c r="F37" s="18"/>
      <c r="G37" s="18"/>
      <c r="H37" s="19"/>
    </row>
    <row r="38" spans="1:8" ht="15" customHeight="1">
      <c r="A38" s="259" t="s">
        <v>60</v>
      </c>
      <c r="B38" s="260"/>
      <c r="C38" s="260"/>
      <c r="D38" s="260"/>
      <c r="E38" s="260"/>
      <c r="F38" s="260"/>
      <c r="G38" s="260"/>
      <c r="H38" s="261"/>
    </row>
    <row r="39" spans="1:8">
      <c r="A39" s="29"/>
      <c r="B39" s="18"/>
      <c r="C39" s="18"/>
      <c r="D39" s="18"/>
      <c r="E39" s="18"/>
      <c r="F39" s="18"/>
      <c r="G39" s="18"/>
      <c r="H39" s="19"/>
    </row>
    <row r="40" spans="1:8" ht="15.75">
      <c r="A40" s="259" t="s">
        <v>88</v>
      </c>
      <c r="B40" s="260"/>
      <c r="C40" s="260"/>
      <c r="D40" s="260"/>
      <c r="E40" s="260"/>
      <c r="F40" s="260"/>
      <c r="G40" s="260"/>
      <c r="H40" s="261"/>
    </row>
    <row r="41" spans="1:8" ht="15.75" thickBot="1">
      <c r="A41" s="30"/>
      <c r="B41" s="21"/>
      <c r="C41" s="21"/>
      <c r="D41" s="21"/>
      <c r="E41" s="21"/>
      <c r="F41" s="21"/>
      <c r="G41" s="21"/>
      <c r="H41" s="22"/>
    </row>
    <row r="42" spans="1:8" ht="15.75">
      <c r="A42" s="6"/>
    </row>
    <row r="43" spans="1:8" ht="15.75">
      <c r="A43" s="6"/>
    </row>
    <row r="44" spans="1:8" ht="15.75">
      <c r="A44" s="6"/>
    </row>
    <row r="45" spans="1:8" ht="15.75">
      <c r="A45" s="6"/>
    </row>
    <row r="46" spans="1:8" ht="15.75">
      <c r="A46" s="6"/>
    </row>
    <row r="47" spans="1:8">
      <c r="A47" s="197" t="s">
        <v>104</v>
      </c>
    </row>
  </sheetData>
  <customSheetViews>
    <customSheetView guid="{A15BD025-BD4D-4CF3-924B-14BA4B401DCD}" scale="130" showPageBreaks="1" showGridLines="0" view="pageLayout" topLeftCell="A28">
      <selection activeCell="G19" sqref="G19"/>
      <pageMargins left="0.70866141732283472" right="0.70866141732283472" top="0.74803149606299213" bottom="0.74803149606299213" header="0.31496062992125984" footer="0.31496062992125984"/>
      <pageSetup paperSize="9" orientation="portrait" r:id="rId1"/>
      <headerFooter>
        <oddFooter>&amp;L&amp;9DAF 2021-000933 Assistance à maîtrise d’ouvrage en économie de la construction</oddFooter>
      </headerFooter>
    </customSheetView>
    <customSheetView guid="{80BD368D-5906-4C65-A94B-7943592FD709}" scale="130" showPageBreaks="1" showGridLines="0" view="pageLayout" topLeftCell="A28">
      <selection activeCell="G19" sqref="G19"/>
      <pageMargins left="0.70866141732283472" right="0.70866141732283472" top="0.74803149606299213" bottom="0.74803149606299213" header="0.31496062992125984" footer="0.31496062992125984"/>
      <pageSetup paperSize="9" orientation="portrait" r:id="rId2"/>
      <headerFooter>
        <oddFooter>&amp;L&amp;9DAF 2021-000933 Assistance à maîtrise d’ouvrage en économie de la construction</oddFooter>
      </headerFooter>
    </customSheetView>
  </customSheetViews>
  <mergeCells count="7">
    <mergeCell ref="A38:H38"/>
    <mergeCell ref="A40:H40"/>
    <mergeCell ref="A22:H22"/>
    <mergeCell ref="A24:H24"/>
    <mergeCell ref="A25:H25"/>
    <mergeCell ref="A26:H26"/>
    <mergeCell ref="A36:H36"/>
  </mergeCells>
  <pageMargins left="0.41666666666666669" right="0.40719696969696972" top="0.74803149606299213" bottom="0.74803149606299213" header="0.31496062992125984" footer="0.31496062992125984"/>
  <pageSetup paperSize="9" orientation="portrait" r:id="rId3"/>
  <headerFooter>
    <oddFooter>&amp;L&amp;9&amp;K000000DAF _2025_001429&amp;KFF0000 &amp;CAssistance à maîtrise d’ouvrage en économie de la construction&amp;R&amp;P/&amp;N</oddFooter>
  </headerFooter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6" sqref="D26"/>
    </sheetView>
  </sheetViews>
  <sheetFormatPr baseColWidth="10"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5"/>
  <sheetViews>
    <sheetView showGridLines="0" view="pageLayout" zoomScaleNormal="145" workbookViewId="0">
      <selection activeCell="G1" sqref="G1:G1048576"/>
    </sheetView>
  </sheetViews>
  <sheetFormatPr baseColWidth="10" defaultColWidth="11.42578125" defaultRowHeight="15"/>
  <cols>
    <col min="1" max="1" width="2" style="198" customWidth="1"/>
    <col min="2" max="2" width="7.42578125" style="198" bestFit="1" customWidth="1"/>
    <col min="3" max="3" width="6.28515625" style="198" bestFit="1" customWidth="1"/>
    <col min="4" max="4" width="6.5703125" style="198" bestFit="1" customWidth="1"/>
    <col min="5" max="5" width="10.5703125" style="199" customWidth="1"/>
    <col min="6" max="6" width="40" style="200" customWidth="1"/>
    <col min="7" max="7" width="17.85546875" style="247" customWidth="1"/>
    <col min="8" max="8" width="3.7109375" style="201" customWidth="1"/>
    <col min="9" max="16384" width="11.42578125" style="198"/>
  </cols>
  <sheetData>
    <row r="1" spans="2:8" ht="15.75" thickBot="1"/>
    <row r="2" spans="2:8" ht="15.75" thickBot="1">
      <c r="B2" s="202" t="s">
        <v>73</v>
      </c>
      <c r="C2" s="203"/>
      <c r="D2" s="203"/>
      <c r="E2" s="204"/>
      <c r="F2" s="204"/>
      <c r="G2" s="248"/>
      <c r="H2" s="205"/>
    </row>
    <row r="3" spans="2:8" ht="15.75" thickBot="1">
      <c r="B3" s="206" t="s">
        <v>1</v>
      </c>
      <c r="C3" s="207" t="s">
        <v>0</v>
      </c>
      <c r="D3" s="207" t="s">
        <v>2</v>
      </c>
      <c r="E3" s="208" t="s">
        <v>3</v>
      </c>
      <c r="F3" s="208" t="s">
        <v>4</v>
      </c>
      <c r="G3" s="249" t="s">
        <v>56</v>
      </c>
      <c r="H3" s="209"/>
    </row>
    <row r="4" spans="2:8" ht="15.75" thickBot="1">
      <c r="B4" s="210" t="s">
        <v>48</v>
      </c>
      <c r="C4" s="211"/>
      <c r="D4" s="211"/>
      <c r="E4" s="212"/>
      <c r="F4" s="212"/>
      <c r="G4" s="250"/>
      <c r="H4" s="213"/>
    </row>
    <row r="5" spans="2:8" ht="30">
      <c r="B5" s="214">
        <v>3</v>
      </c>
      <c r="C5" s="215" t="s">
        <v>16</v>
      </c>
      <c r="D5" s="215">
        <v>1</v>
      </c>
      <c r="E5" s="216" t="s">
        <v>89</v>
      </c>
      <c r="F5" s="217" t="s">
        <v>8</v>
      </c>
      <c r="G5" s="58">
        <v>0</v>
      </c>
    </row>
    <row r="6" spans="2:8" ht="30">
      <c r="B6" s="214">
        <v>3</v>
      </c>
      <c r="C6" s="215" t="s">
        <v>71</v>
      </c>
      <c r="D6" s="218">
        <v>2</v>
      </c>
      <c r="E6" s="219" t="s">
        <v>90</v>
      </c>
      <c r="F6" s="217" t="s">
        <v>80</v>
      </c>
      <c r="G6" s="58">
        <f>'Annexe 2 (AE) SDP'!$I11</f>
        <v>0</v>
      </c>
    </row>
    <row r="7" spans="2:8" ht="45">
      <c r="B7" s="214">
        <v>3</v>
      </c>
      <c r="C7" s="215" t="s">
        <v>84</v>
      </c>
      <c r="D7" s="218">
        <v>3</v>
      </c>
      <c r="E7" s="219" t="s">
        <v>91</v>
      </c>
      <c r="F7" s="217" t="s">
        <v>79</v>
      </c>
      <c r="G7" s="58">
        <f>'Annexe 2 (AE) SDP'!$I13</f>
        <v>0</v>
      </c>
    </row>
    <row r="8" spans="2:8" ht="30">
      <c r="B8" s="220">
        <v>3</v>
      </c>
      <c r="C8" s="218" t="s">
        <v>17</v>
      </c>
      <c r="D8" s="218">
        <v>4</v>
      </c>
      <c r="E8" s="221" t="s">
        <v>18</v>
      </c>
      <c r="F8" s="222" t="s">
        <v>94</v>
      </c>
      <c r="G8" s="58">
        <f>'Annexe 2 (AE) SDP'!$I14</f>
        <v>0</v>
      </c>
    </row>
    <row r="9" spans="2:8" ht="30">
      <c r="B9" s="220">
        <v>3</v>
      </c>
      <c r="C9" s="218" t="s">
        <v>19</v>
      </c>
      <c r="D9" s="218">
        <v>5</v>
      </c>
      <c r="E9" s="221" t="s">
        <v>20</v>
      </c>
      <c r="F9" s="222" t="s">
        <v>95</v>
      </c>
      <c r="G9" s="58">
        <f>'Annexe 2 (AE) SDP'!$I15</f>
        <v>0</v>
      </c>
    </row>
    <row r="10" spans="2:8" ht="30">
      <c r="B10" s="220">
        <v>3</v>
      </c>
      <c r="C10" s="218" t="s">
        <v>21</v>
      </c>
      <c r="D10" s="218">
        <v>6</v>
      </c>
      <c r="E10" s="221" t="s">
        <v>22</v>
      </c>
      <c r="F10" s="222" t="s">
        <v>45</v>
      </c>
      <c r="G10" s="58">
        <f>'Annexe 2 (AE) SDP'!$I16</f>
        <v>0</v>
      </c>
    </row>
    <row r="11" spans="2:8" ht="30">
      <c r="B11" s="220">
        <v>3</v>
      </c>
      <c r="C11" s="218" t="s">
        <v>23</v>
      </c>
      <c r="D11" s="218">
        <v>7</v>
      </c>
      <c r="E11" s="221" t="s">
        <v>24</v>
      </c>
      <c r="F11" s="222" t="s">
        <v>9</v>
      </c>
      <c r="G11" s="58">
        <f>'Annexe 2 (AE) SDP'!$I17</f>
        <v>0</v>
      </c>
    </row>
    <row r="12" spans="2:8" ht="30">
      <c r="B12" s="220">
        <v>3</v>
      </c>
      <c r="C12" s="218" t="s">
        <v>25</v>
      </c>
      <c r="D12" s="218">
        <v>8</v>
      </c>
      <c r="E12" s="221" t="s">
        <v>26</v>
      </c>
      <c r="F12" s="222" t="s">
        <v>10</v>
      </c>
      <c r="G12" s="58">
        <f>'Annexe 2 (AE) SDP'!$I18</f>
        <v>0</v>
      </c>
    </row>
    <row r="13" spans="2:8" ht="30">
      <c r="B13" s="220">
        <v>3</v>
      </c>
      <c r="C13" s="218" t="s">
        <v>72</v>
      </c>
      <c r="D13" s="218">
        <v>9</v>
      </c>
      <c r="E13" s="221" t="s">
        <v>92</v>
      </c>
      <c r="F13" s="222" t="s">
        <v>80</v>
      </c>
      <c r="G13" s="58">
        <f>'Annexe 2 (AE) SDP'!$I20</f>
        <v>0</v>
      </c>
    </row>
    <row r="14" spans="2:8" ht="45">
      <c r="B14" s="220">
        <v>3</v>
      </c>
      <c r="C14" s="218" t="s">
        <v>81</v>
      </c>
      <c r="D14" s="218">
        <v>10</v>
      </c>
      <c r="E14" s="221" t="s">
        <v>93</v>
      </c>
      <c r="F14" s="222" t="s">
        <v>79</v>
      </c>
      <c r="G14" s="58">
        <f>'Annexe 2 (AE) SDP'!$I21</f>
        <v>0</v>
      </c>
    </row>
    <row r="15" spans="2:8" ht="30">
      <c r="B15" s="220">
        <v>3</v>
      </c>
      <c r="C15" s="218" t="s">
        <v>27</v>
      </c>
      <c r="D15" s="218">
        <v>11</v>
      </c>
      <c r="E15" s="221" t="s">
        <v>28</v>
      </c>
      <c r="F15" s="222" t="s">
        <v>96</v>
      </c>
      <c r="G15" s="58">
        <f>'Annexe 2 (AE) SDP'!$I22</f>
        <v>0</v>
      </c>
    </row>
    <row r="16" spans="2:8" ht="30">
      <c r="B16" s="220">
        <v>3</v>
      </c>
      <c r="C16" s="218" t="s">
        <v>29</v>
      </c>
      <c r="D16" s="218">
        <v>12</v>
      </c>
      <c r="E16" s="221" t="s">
        <v>30</v>
      </c>
      <c r="F16" s="222" t="s">
        <v>97</v>
      </c>
      <c r="G16" s="58">
        <f>'Annexe 2 (AE) SDP'!$I23</f>
        <v>0</v>
      </c>
    </row>
    <row r="17" spans="2:7" ht="30">
      <c r="B17" s="220">
        <v>3</v>
      </c>
      <c r="C17" s="218" t="s">
        <v>31</v>
      </c>
      <c r="D17" s="218">
        <v>13</v>
      </c>
      <c r="E17" s="221" t="s">
        <v>32</v>
      </c>
      <c r="F17" s="222" t="s">
        <v>11</v>
      </c>
      <c r="G17" s="58">
        <f>'Annexe 2 (AE) SDP'!$I24</f>
        <v>0</v>
      </c>
    </row>
    <row r="18" spans="2:7" ht="30">
      <c r="B18" s="220">
        <v>3</v>
      </c>
      <c r="C18" s="218" t="s">
        <v>33</v>
      </c>
      <c r="D18" s="218">
        <v>14</v>
      </c>
      <c r="E18" s="221" t="s">
        <v>34</v>
      </c>
      <c r="F18" s="222" t="s">
        <v>12</v>
      </c>
      <c r="G18" s="58">
        <f>'Annexe 2 (AE) SDP'!$I25</f>
        <v>0</v>
      </c>
    </row>
    <row r="19" spans="2:7" ht="30">
      <c r="B19" s="220">
        <v>3</v>
      </c>
      <c r="C19" s="218" t="s">
        <v>35</v>
      </c>
      <c r="D19" s="218">
        <v>15</v>
      </c>
      <c r="E19" s="221" t="s">
        <v>36</v>
      </c>
      <c r="F19" s="222" t="s">
        <v>57</v>
      </c>
      <c r="G19" s="58">
        <f>'Annexe 2 (AE) SDP'!$I26</f>
        <v>0</v>
      </c>
    </row>
    <row r="20" spans="2:7" ht="30">
      <c r="B20" s="220">
        <v>3</v>
      </c>
      <c r="C20" s="218" t="s">
        <v>37</v>
      </c>
      <c r="D20" s="218">
        <v>16</v>
      </c>
      <c r="E20" s="221" t="s">
        <v>38</v>
      </c>
      <c r="F20" s="222" t="s">
        <v>13</v>
      </c>
      <c r="G20" s="58">
        <f>'Annexe 2 (AE) SDP'!$I27</f>
        <v>0</v>
      </c>
    </row>
    <row r="21" spans="2:7" ht="45">
      <c r="B21" s="220">
        <v>3</v>
      </c>
      <c r="C21" s="218" t="s">
        <v>39</v>
      </c>
      <c r="D21" s="218">
        <v>17</v>
      </c>
      <c r="E21" s="221" t="s">
        <v>40</v>
      </c>
      <c r="F21" s="222" t="s">
        <v>14</v>
      </c>
      <c r="G21" s="58">
        <f>'Annexe 2 (AE) SDP'!$I28</f>
        <v>0</v>
      </c>
    </row>
    <row r="22" spans="2:7" ht="30">
      <c r="B22" s="220">
        <v>3</v>
      </c>
      <c r="C22" s="218" t="s">
        <v>41</v>
      </c>
      <c r="D22" s="218">
        <v>18</v>
      </c>
      <c r="E22" s="221" t="s">
        <v>44</v>
      </c>
      <c r="F22" s="222" t="s">
        <v>15</v>
      </c>
      <c r="G22" s="58">
        <f>'Annexe 2 (AE) SDP'!$I29</f>
        <v>0</v>
      </c>
    </row>
    <row r="23" spans="2:7" ht="30">
      <c r="B23" s="220">
        <v>3</v>
      </c>
      <c r="C23" s="218" t="s">
        <v>42</v>
      </c>
      <c r="D23" s="218">
        <v>19</v>
      </c>
      <c r="E23" s="221" t="s">
        <v>43</v>
      </c>
      <c r="F23" s="222" t="s">
        <v>46</v>
      </c>
      <c r="G23" s="58">
        <f>'Annexe 2 (AE) SDP'!$I30</f>
        <v>0</v>
      </c>
    </row>
    <row r="24" spans="2:7" ht="30">
      <c r="B24" s="220">
        <v>3</v>
      </c>
      <c r="C24" s="218" t="s">
        <v>53</v>
      </c>
      <c r="D24" s="218">
        <v>20</v>
      </c>
      <c r="E24" s="221"/>
      <c r="F24" s="222" t="s">
        <v>54</v>
      </c>
      <c r="G24" s="58">
        <f>'Annexe 2 (AE) SDP'!$I31</f>
        <v>0</v>
      </c>
    </row>
    <row r="25" spans="2:7" ht="30">
      <c r="B25" s="220">
        <v>3</v>
      </c>
      <c r="C25" s="218" t="s">
        <v>65</v>
      </c>
      <c r="D25" s="218">
        <v>21</v>
      </c>
      <c r="E25" s="221" t="s">
        <v>85</v>
      </c>
      <c r="F25" s="222" t="s">
        <v>68</v>
      </c>
      <c r="G25" s="58">
        <f>'Annexe 2 (AE) SDP'!$I32</f>
        <v>0</v>
      </c>
    </row>
    <row r="26" spans="2:7" ht="30">
      <c r="B26" s="220">
        <v>3</v>
      </c>
      <c r="C26" s="218" t="s">
        <v>66</v>
      </c>
      <c r="D26" s="218">
        <v>22</v>
      </c>
      <c r="E26" s="221" t="s">
        <v>86</v>
      </c>
      <c r="F26" s="222" t="s">
        <v>69</v>
      </c>
      <c r="G26" s="65">
        <f>'Annexe 2 (AE) SDP'!$I33</f>
        <v>0</v>
      </c>
    </row>
    <row r="27" spans="2:7" ht="30.75" thickBot="1">
      <c r="B27" s="223">
        <v>3</v>
      </c>
      <c r="C27" s="224" t="s">
        <v>67</v>
      </c>
      <c r="D27" s="218">
        <v>23</v>
      </c>
      <c r="E27" s="225" t="s">
        <v>87</v>
      </c>
      <c r="F27" s="226" t="s">
        <v>70</v>
      </c>
      <c r="G27" s="58">
        <f>'Annexe 2 (AE) SDP'!$I34</f>
        <v>0</v>
      </c>
    </row>
    <row r="28" spans="2:7" ht="15.75" thickBot="1">
      <c r="B28" s="227" t="s">
        <v>52</v>
      </c>
      <c r="C28" s="228"/>
      <c r="D28" s="228"/>
      <c r="E28" s="229"/>
      <c r="F28" s="230"/>
      <c r="G28" s="251"/>
    </row>
    <row r="29" spans="2:7" ht="30">
      <c r="B29" s="231">
        <v>3</v>
      </c>
      <c r="C29" s="232" t="s">
        <v>16</v>
      </c>
      <c r="D29" s="232">
        <v>17</v>
      </c>
      <c r="E29" s="216" t="s">
        <v>89</v>
      </c>
      <c r="F29" s="233" t="s">
        <v>8</v>
      </c>
      <c r="G29" s="252">
        <f>'Annexe 2 (AE) SDP'!$I34</f>
        <v>0</v>
      </c>
    </row>
    <row r="30" spans="2:7" ht="30">
      <c r="B30" s="214">
        <v>3</v>
      </c>
      <c r="C30" s="215" t="s">
        <v>75</v>
      </c>
      <c r="D30" s="215">
        <v>18</v>
      </c>
      <c r="E30" s="219" t="s">
        <v>90</v>
      </c>
      <c r="F30" s="217" t="s">
        <v>80</v>
      </c>
      <c r="G30" s="253">
        <f>'Annexe 2 (AE) SDP'!$I35</f>
        <v>0</v>
      </c>
    </row>
    <row r="31" spans="2:7" ht="45">
      <c r="B31" s="214">
        <v>3</v>
      </c>
      <c r="C31" s="215" t="s">
        <v>82</v>
      </c>
      <c r="D31" s="215">
        <v>19</v>
      </c>
      <c r="E31" s="219" t="s">
        <v>91</v>
      </c>
      <c r="F31" s="217" t="s">
        <v>79</v>
      </c>
      <c r="G31" s="253">
        <f>'Annexe 2 (AE) SDP'!$I37</f>
        <v>0</v>
      </c>
    </row>
    <row r="32" spans="2:7" ht="30">
      <c r="B32" s="220">
        <v>3</v>
      </c>
      <c r="C32" s="218" t="s">
        <v>17</v>
      </c>
      <c r="D32" s="218">
        <v>20</v>
      </c>
      <c r="E32" s="221" t="s">
        <v>18</v>
      </c>
      <c r="F32" s="222" t="s">
        <v>94</v>
      </c>
      <c r="G32" s="253">
        <f>'Annexe 2 (AE) SDP'!$I38</f>
        <v>0</v>
      </c>
    </row>
    <row r="33" spans="2:7" ht="30">
      <c r="B33" s="220">
        <v>3</v>
      </c>
      <c r="C33" s="218" t="s">
        <v>19</v>
      </c>
      <c r="D33" s="218">
        <v>21</v>
      </c>
      <c r="E33" s="221" t="s">
        <v>20</v>
      </c>
      <c r="F33" s="222" t="s">
        <v>95</v>
      </c>
      <c r="G33" s="253">
        <f>'Annexe 2 (AE) SDP'!$I39</f>
        <v>0</v>
      </c>
    </row>
    <row r="34" spans="2:7" ht="30">
      <c r="B34" s="220">
        <v>3</v>
      </c>
      <c r="C34" s="218" t="s">
        <v>21</v>
      </c>
      <c r="D34" s="218">
        <v>22</v>
      </c>
      <c r="E34" s="221" t="s">
        <v>22</v>
      </c>
      <c r="F34" s="222" t="s">
        <v>45</v>
      </c>
      <c r="G34" s="253">
        <f>'Annexe 2 (AE) SDP'!$I40</f>
        <v>0</v>
      </c>
    </row>
    <row r="35" spans="2:7" ht="30">
      <c r="B35" s="220">
        <v>3</v>
      </c>
      <c r="C35" s="218" t="s">
        <v>23</v>
      </c>
      <c r="D35" s="218">
        <v>23</v>
      </c>
      <c r="E35" s="221" t="s">
        <v>24</v>
      </c>
      <c r="F35" s="222" t="s">
        <v>9</v>
      </c>
      <c r="G35" s="253">
        <f>'Annexe 2 (AE) SDP'!$I41</f>
        <v>0</v>
      </c>
    </row>
    <row r="36" spans="2:7" ht="30">
      <c r="B36" s="220">
        <v>3</v>
      </c>
      <c r="C36" s="218" t="s">
        <v>25</v>
      </c>
      <c r="D36" s="218">
        <v>24</v>
      </c>
      <c r="E36" s="221" t="s">
        <v>26</v>
      </c>
      <c r="F36" s="222" t="s">
        <v>10</v>
      </c>
      <c r="G36" s="253">
        <f>'Annexe 2 (AE) SDP'!$I42</f>
        <v>0</v>
      </c>
    </row>
    <row r="37" spans="2:7" ht="30">
      <c r="B37" s="220">
        <v>3</v>
      </c>
      <c r="C37" s="218" t="s">
        <v>72</v>
      </c>
      <c r="D37" s="218">
        <v>25</v>
      </c>
      <c r="E37" s="221" t="s">
        <v>92</v>
      </c>
      <c r="F37" s="222" t="s">
        <v>80</v>
      </c>
      <c r="G37" s="253">
        <f>'Annexe 2 (AE) SDP'!$I44</f>
        <v>0</v>
      </c>
    </row>
    <row r="38" spans="2:7" ht="45">
      <c r="B38" s="220">
        <v>3</v>
      </c>
      <c r="C38" s="218" t="s">
        <v>81</v>
      </c>
      <c r="D38" s="218">
        <v>26</v>
      </c>
      <c r="E38" s="221" t="s">
        <v>93</v>
      </c>
      <c r="F38" s="222" t="s">
        <v>79</v>
      </c>
      <c r="G38" s="253">
        <f>'Annexe 2 (AE) SDP'!$I45</f>
        <v>0</v>
      </c>
    </row>
    <row r="39" spans="2:7" ht="30">
      <c r="B39" s="220">
        <v>3</v>
      </c>
      <c r="C39" s="218" t="s">
        <v>27</v>
      </c>
      <c r="D39" s="218">
        <v>27</v>
      </c>
      <c r="E39" s="221" t="s">
        <v>28</v>
      </c>
      <c r="F39" s="222" t="s">
        <v>96</v>
      </c>
      <c r="G39" s="253">
        <f>'Annexe 2 (AE) SDP'!$I46</f>
        <v>0</v>
      </c>
    </row>
    <row r="40" spans="2:7" ht="30">
      <c r="B40" s="220">
        <v>3</v>
      </c>
      <c r="C40" s="218" t="s">
        <v>29</v>
      </c>
      <c r="D40" s="218">
        <v>28</v>
      </c>
      <c r="E40" s="221" t="s">
        <v>30</v>
      </c>
      <c r="F40" s="222" t="s">
        <v>97</v>
      </c>
      <c r="G40" s="253">
        <f>'Annexe 2 (AE) SDP'!$I47</f>
        <v>0</v>
      </c>
    </row>
    <row r="41" spans="2:7" ht="30">
      <c r="B41" s="220">
        <v>3</v>
      </c>
      <c r="C41" s="218" t="s">
        <v>31</v>
      </c>
      <c r="D41" s="218">
        <v>29</v>
      </c>
      <c r="E41" s="221" t="s">
        <v>32</v>
      </c>
      <c r="F41" s="222" t="s">
        <v>11</v>
      </c>
      <c r="G41" s="253">
        <f>'Annexe 2 (AE) SDP'!$I48</f>
        <v>0</v>
      </c>
    </row>
    <row r="42" spans="2:7" ht="30">
      <c r="B42" s="220">
        <v>3</v>
      </c>
      <c r="C42" s="218" t="s">
        <v>33</v>
      </c>
      <c r="D42" s="218">
        <v>30</v>
      </c>
      <c r="E42" s="221" t="s">
        <v>34</v>
      </c>
      <c r="F42" s="222" t="s">
        <v>12</v>
      </c>
      <c r="G42" s="253">
        <f>'Annexe 2 (AE) SDP'!$I49</f>
        <v>0</v>
      </c>
    </row>
    <row r="43" spans="2:7" ht="30">
      <c r="B43" s="220">
        <v>3</v>
      </c>
      <c r="C43" s="218" t="s">
        <v>35</v>
      </c>
      <c r="D43" s="218">
        <v>31</v>
      </c>
      <c r="E43" s="221" t="s">
        <v>36</v>
      </c>
      <c r="F43" s="222" t="s">
        <v>57</v>
      </c>
      <c r="G43" s="253">
        <f>'Annexe 2 (AE) SDP'!$I50</f>
        <v>0</v>
      </c>
    </row>
    <row r="44" spans="2:7" ht="30">
      <c r="B44" s="220">
        <v>3</v>
      </c>
      <c r="C44" s="218" t="s">
        <v>37</v>
      </c>
      <c r="D44" s="218">
        <v>32</v>
      </c>
      <c r="E44" s="221" t="s">
        <v>38</v>
      </c>
      <c r="F44" s="222" t="s">
        <v>13</v>
      </c>
      <c r="G44" s="253">
        <f>'Annexe 2 (AE) SDP'!$I51</f>
        <v>0</v>
      </c>
    </row>
    <row r="45" spans="2:7" ht="45">
      <c r="B45" s="220">
        <v>3</v>
      </c>
      <c r="C45" s="218" t="s">
        <v>39</v>
      </c>
      <c r="D45" s="218">
        <v>33</v>
      </c>
      <c r="E45" s="221" t="s">
        <v>40</v>
      </c>
      <c r="F45" s="222" t="s">
        <v>14</v>
      </c>
      <c r="G45" s="253">
        <f>'Annexe 2 (AE) SDP'!$I52</f>
        <v>0</v>
      </c>
    </row>
    <row r="46" spans="2:7" ht="30">
      <c r="B46" s="220">
        <v>3</v>
      </c>
      <c r="C46" s="218" t="s">
        <v>41</v>
      </c>
      <c r="D46" s="218">
        <v>34</v>
      </c>
      <c r="E46" s="221" t="s">
        <v>44</v>
      </c>
      <c r="F46" s="222" t="s">
        <v>15</v>
      </c>
      <c r="G46" s="253">
        <f>'Annexe 2 (AE) SDP'!$I53</f>
        <v>0</v>
      </c>
    </row>
    <row r="47" spans="2:7" ht="30">
      <c r="B47" s="220">
        <v>3</v>
      </c>
      <c r="C47" s="218" t="s">
        <v>42</v>
      </c>
      <c r="D47" s="218">
        <v>35</v>
      </c>
      <c r="E47" s="221" t="s">
        <v>43</v>
      </c>
      <c r="F47" s="222" t="s">
        <v>46</v>
      </c>
      <c r="G47" s="253">
        <f>'Annexe 2 (AE) SDP'!$I54</f>
        <v>0</v>
      </c>
    </row>
    <row r="48" spans="2:7" ht="30">
      <c r="B48" s="234">
        <v>3</v>
      </c>
      <c r="C48" s="235" t="s">
        <v>53</v>
      </c>
      <c r="D48" s="218">
        <v>36</v>
      </c>
      <c r="E48" s="236"/>
      <c r="F48" s="237" t="s">
        <v>54</v>
      </c>
      <c r="G48" s="253">
        <f>'Annexe 2 (AE) SDP'!$I55</f>
        <v>0</v>
      </c>
    </row>
    <row r="49" spans="2:7" ht="30">
      <c r="B49" s="220">
        <v>3</v>
      </c>
      <c r="C49" s="218" t="s">
        <v>65</v>
      </c>
      <c r="D49" s="218">
        <v>37</v>
      </c>
      <c r="E49" s="221" t="s">
        <v>85</v>
      </c>
      <c r="F49" s="222" t="s">
        <v>68</v>
      </c>
      <c r="G49" s="253">
        <f>'Annexe 2 (AE) SDP'!$I56</f>
        <v>0</v>
      </c>
    </row>
    <row r="50" spans="2:7" ht="30">
      <c r="B50" s="220">
        <v>3</v>
      </c>
      <c r="C50" s="218" t="s">
        <v>66</v>
      </c>
      <c r="D50" s="218">
        <v>38</v>
      </c>
      <c r="E50" s="221" t="s">
        <v>86</v>
      </c>
      <c r="F50" s="222" t="s">
        <v>69</v>
      </c>
      <c r="G50" s="253">
        <f>'Annexe 2 (AE) SDP'!$I57</f>
        <v>0</v>
      </c>
    </row>
    <row r="51" spans="2:7" ht="30.75" thickBot="1">
      <c r="B51" s="238">
        <v>3</v>
      </c>
      <c r="C51" s="239" t="s">
        <v>67</v>
      </c>
      <c r="D51" s="240">
        <v>39</v>
      </c>
      <c r="E51" s="241" t="s">
        <v>87</v>
      </c>
      <c r="F51" s="242" t="s">
        <v>70</v>
      </c>
      <c r="G51" s="254">
        <f>'Annexe 2 (AE) SDP'!$I58</f>
        <v>0</v>
      </c>
    </row>
    <row r="52" spans="2:7" ht="15.75" thickBot="1">
      <c r="B52" s="243" t="s">
        <v>55</v>
      </c>
      <c r="C52" s="244"/>
      <c r="D52" s="244"/>
      <c r="E52" s="245"/>
      <c r="F52" s="246"/>
      <c r="G52" s="255"/>
    </row>
    <row r="53" spans="2:7" ht="30">
      <c r="B53" s="231">
        <v>3</v>
      </c>
      <c r="C53" s="232" t="s">
        <v>16</v>
      </c>
      <c r="D53" s="232">
        <v>33</v>
      </c>
      <c r="E53" s="216" t="s">
        <v>89</v>
      </c>
      <c r="F53" s="233" t="s">
        <v>8</v>
      </c>
      <c r="G53" s="256">
        <f>'Annexe 2 (AE) SDP'!$I58</f>
        <v>0</v>
      </c>
    </row>
    <row r="54" spans="2:7" ht="30">
      <c r="B54" s="214">
        <v>3</v>
      </c>
      <c r="C54" s="215" t="s">
        <v>75</v>
      </c>
      <c r="D54" s="215">
        <v>34</v>
      </c>
      <c r="E54" s="219" t="s">
        <v>90</v>
      </c>
      <c r="F54" s="217" t="s">
        <v>80</v>
      </c>
      <c r="G54" s="257">
        <f>'Annexe 2 (AE) SDP'!$I59</f>
        <v>0</v>
      </c>
    </row>
    <row r="55" spans="2:7" ht="45">
      <c r="B55" s="214">
        <v>3</v>
      </c>
      <c r="C55" s="215" t="s">
        <v>82</v>
      </c>
      <c r="D55" s="215">
        <v>35</v>
      </c>
      <c r="E55" s="219" t="s">
        <v>91</v>
      </c>
      <c r="F55" s="217" t="s">
        <v>79</v>
      </c>
      <c r="G55" s="257">
        <f>'Annexe 2 (AE) SDP'!$I61</f>
        <v>0</v>
      </c>
    </row>
    <row r="56" spans="2:7" ht="30">
      <c r="B56" s="220">
        <v>3</v>
      </c>
      <c r="C56" s="218" t="s">
        <v>17</v>
      </c>
      <c r="D56" s="215">
        <v>36</v>
      </c>
      <c r="E56" s="221" t="s">
        <v>18</v>
      </c>
      <c r="F56" s="222" t="s">
        <v>94</v>
      </c>
      <c r="G56" s="257">
        <f>'Annexe 2 (AE) SDP'!$I62</f>
        <v>0</v>
      </c>
    </row>
    <row r="57" spans="2:7" ht="30">
      <c r="B57" s="220">
        <v>3</v>
      </c>
      <c r="C57" s="218" t="s">
        <v>19</v>
      </c>
      <c r="D57" s="215">
        <v>37</v>
      </c>
      <c r="E57" s="221" t="s">
        <v>20</v>
      </c>
      <c r="F57" s="222" t="s">
        <v>95</v>
      </c>
      <c r="G57" s="257">
        <f>'Annexe 2 (AE) SDP'!$I63</f>
        <v>0</v>
      </c>
    </row>
    <row r="58" spans="2:7" ht="30">
      <c r="B58" s="220">
        <v>3</v>
      </c>
      <c r="C58" s="218" t="s">
        <v>21</v>
      </c>
      <c r="D58" s="215">
        <v>38</v>
      </c>
      <c r="E58" s="221" t="s">
        <v>22</v>
      </c>
      <c r="F58" s="222" t="s">
        <v>45</v>
      </c>
      <c r="G58" s="257">
        <f>'Annexe 2 (AE) SDP'!$I64</f>
        <v>0</v>
      </c>
    </row>
    <row r="59" spans="2:7" ht="30">
      <c r="B59" s="220">
        <v>3</v>
      </c>
      <c r="C59" s="218" t="s">
        <v>23</v>
      </c>
      <c r="D59" s="215">
        <v>39</v>
      </c>
      <c r="E59" s="221" t="s">
        <v>24</v>
      </c>
      <c r="F59" s="222" t="s">
        <v>9</v>
      </c>
      <c r="G59" s="257">
        <f>'Annexe 2 (AE) SDP'!$I65</f>
        <v>0</v>
      </c>
    </row>
    <row r="60" spans="2:7" ht="30">
      <c r="B60" s="220">
        <v>3</v>
      </c>
      <c r="C60" s="218" t="s">
        <v>25</v>
      </c>
      <c r="D60" s="215">
        <v>40</v>
      </c>
      <c r="E60" s="221" t="s">
        <v>26</v>
      </c>
      <c r="F60" s="222" t="s">
        <v>10</v>
      </c>
      <c r="G60" s="257">
        <f>'Annexe 2 (AE) SDP'!$I66</f>
        <v>0</v>
      </c>
    </row>
    <row r="61" spans="2:7" ht="30">
      <c r="B61" s="220">
        <v>3</v>
      </c>
      <c r="C61" s="218" t="s">
        <v>72</v>
      </c>
      <c r="D61" s="215">
        <v>41</v>
      </c>
      <c r="E61" s="221" t="s">
        <v>92</v>
      </c>
      <c r="F61" s="217" t="s">
        <v>80</v>
      </c>
      <c r="G61" s="257">
        <f>'Annexe 2 (AE) SDP'!$I68</f>
        <v>0</v>
      </c>
    </row>
    <row r="62" spans="2:7" ht="45">
      <c r="B62" s="220">
        <v>3</v>
      </c>
      <c r="C62" s="218" t="s">
        <v>81</v>
      </c>
      <c r="D62" s="215">
        <v>42</v>
      </c>
      <c r="E62" s="221" t="s">
        <v>93</v>
      </c>
      <c r="F62" s="217" t="s">
        <v>79</v>
      </c>
      <c r="G62" s="257">
        <f>'Annexe 2 (AE) SDP'!$I69</f>
        <v>0</v>
      </c>
    </row>
    <row r="63" spans="2:7" ht="30">
      <c r="B63" s="220">
        <v>3</v>
      </c>
      <c r="C63" s="218" t="s">
        <v>27</v>
      </c>
      <c r="D63" s="215">
        <v>43</v>
      </c>
      <c r="E63" s="221" t="s">
        <v>28</v>
      </c>
      <c r="F63" s="222" t="s">
        <v>96</v>
      </c>
      <c r="G63" s="257">
        <f>'Annexe 2 (AE) SDP'!$I70</f>
        <v>0</v>
      </c>
    </row>
    <row r="64" spans="2:7" ht="30">
      <c r="B64" s="220">
        <v>3</v>
      </c>
      <c r="C64" s="218" t="s">
        <v>29</v>
      </c>
      <c r="D64" s="215">
        <v>44</v>
      </c>
      <c r="E64" s="221" t="s">
        <v>30</v>
      </c>
      <c r="F64" s="222" t="s">
        <v>97</v>
      </c>
      <c r="G64" s="257">
        <f>'Annexe 2 (AE) SDP'!$I71</f>
        <v>0</v>
      </c>
    </row>
    <row r="65" spans="2:7" ht="30">
      <c r="B65" s="220">
        <v>3</v>
      </c>
      <c r="C65" s="218" t="s">
        <v>31</v>
      </c>
      <c r="D65" s="215">
        <v>45</v>
      </c>
      <c r="E65" s="221" t="s">
        <v>32</v>
      </c>
      <c r="F65" s="222" t="s">
        <v>11</v>
      </c>
      <c r="G65" s="257">
        <f>'Annexe 2 (AE) SDP'!$I72</f>
        <v>0</v>
      </c>
    </row>
    <row r="66" spans="2:7" ht="30">
      <c r="B66" s="220">
        <v>3</v>
      </c>
      <c r="C66" s="218" t="s">
        <v>33</v>
      </c>
      <c r="D66" s="215">
        <v>46</v>
      </c>
      <c r="E66" s="221" t="s">
        <v>34</v>
      </c>
      <c r="F66" s="222" t="s">
        <v>12</v>
      </c>
      <c r="G66" s="257">
        <f>'Annexe 2 (AE) SDP'!$I73</f>
        <v>0</v>
      </c>
    </row>
    <row r="67" spans="2:7" ht="30">
      <c r="B67" s="220">
        <v>3</v>
      </c>
      <c r="C67" s="218" t="s">
        <v>35</v>
      </c>
      <c r="D67" s="218">
        <v>47</v>
      </c>
      <c r="E67" s="221" t="s">
        <v>36</v>
      </c>
      <c r="F67" s="222" t="s">
        <v>57</v>
      </c>
      <c r="G67" s="257">
        <f>'Annexe 2 (AE) SDP'!$I74</f>
        <v>0</v>
      </c>
    </row>
    <row r="68" spans="2:7" ht="30">
      <c r="B68" s="220">
        <v>3</v>
      </c>
      <c r="C68" s="218" t="s">
        <v>37</v>
      </c>
      <c r="D68" s="215">
        <v>48</v>
      </c>
      <c r="E68" s="221" t="s">
        <v>38</v>
      </c>
      <c r="F68" s="222" t="s">
        <v>13</v>
      </c>
      <c r="G68" s="257">
        <f>'Annexe 2 (AE) SDP'!$I75</f>
        <v>0</v>
      </c>
    </row>
    <row r="69" spans="2:7" ht="45">
      <c r="B69" s="220">
        <v>3</v>
      </c>
      <c r="C69" s="218" t="s">
        <v>39</v>
      </c>
      <c r="D69" s="215">
        <v>49</v>
      </c>
      <c r="E69" s="221" t="s">
        <v>40</v>
      </c>
      <c r="F69" s="222" t="s">
        <v>14</v>
      </c>
      <c r="G69" s="257">
        <f>'Annexe 2 (AE) SDP'!$I76</f>
        <v>0</v>
      </c>
    </row>
    <row r="70" spans="2:7" ht="30">
      <c r="B70" s="220">
        <v>3</v>
      </c>
      <c r="C70" s="218" t="s">
        <v>41</v>
      </c>
      <c r="D70" s="215">
        <v>50</v>
      </c>
      <c r="E70" s="221" t="s">
        <v>44</v>
      </c>
      <c r="F70" s="222" t="s">
        <v>15</v>
      </c>
      <c r="G70" s="257">
        <f>'Annexe 2 (AE) SDP'!$I77</f>
        <v>0</v>
      </c>
    </row>
    <row r="71" spans="2:7" ht="30">
      <c r="B71" s="220">
        <v>3</v>
      </c>
      <c r="C71" s="218" t="s">
        <v>42</v>
      </c>
      <c r="D71" s="215">
        <v>51</v>
      </c>
      <c r="E71" s="221" t="s">
        <v>43</v>
      </c>
      <c r="F71" s="222" t="s">
        <v>46</v>
      </c>
      <c r="G71" s="257">
        <f>'Annexe 2 (AE) SDP'!$I78</f>
        <v>0</v>
      </c>
    </row>
    <row r="72" spans="2:7" ht="30">
      <c r="B72" s="220">
        <v>3</v>
      </c>
      <c r="C72" s="218" t="s">
        <v>53</v>
      </c>
      <c r="D72" s="215">
        <v>52</v>
      </c>
      <c r="E72" s="221"/>
      <c r="F72" s="222" t="s">
        <v>54</v>
      </c>
      <c r="G72" s="257">
        <f>'Annexe 2 (AE) SDP'!$I79</f>
        <v>0</v>
      </c>
    </row>
    <row r="73" spans="2:7" ht="30">
      <c r="B73" s="214">
        <v>3</v>
      </c>
      <c r="C73" s="215" t="s">
        <v>65</v>
      </c>
      <c r="D73" s="215">
        <v>53</v>
      </c>
      <c r="E73" s="219" t="s">
        <v>85</v>
      </c>
      <c r="F73" s="217" t="s">
        <v>68</v>
      </c>
      <c r="G73" s="257">
        <f>'Annexe 2 (AE) SDP'!$I80</f>
        <v>0</v>
      </c>
    </row>
    <row r="74" spans="2:7" ht="30">
      <c r="B74" s="220">
        <v>3</v>
      </c>
      <c r="C74" s="218" t="s">
        <v>66</v>
      </c>
      <c r="D74" s="218">
        <v>54</v>
      </c>
      <c r="E74" s="221" t="s">
        <v>86</v>
      </c>
      <c r="F74" s="222" t="s">
        <v>69</v>
      </c>
      <c r="G74" s="257">
        <f>'Annexe 2 (AE) SDP'!$I81</f>
        <v>0</v>
      </c>
    </row>
    <row r="75" spans="2:7" ht="30.75" thickBot="1">
      <c r="B75" s="238">
        <v>3</v>
      </c>
      <c r="C75" s="239" t="s">
        <v>67</v>
      </c>
      <c r="D75" s="239">
        <v>55</v>
      </c>
      <c r="E75" s="241" t="s">
        <v>87</v>
      </c>
      <c r="F75" s="242" t="s">
        <v>70</v>
      </c>
      <c r="G75" s="258">
        <f>'Annexe 2 (AE) SDP'!$I82</f>
        <v>0</v>
      </c>
    </row>
  </sheetData>
  <sheetProtection algorithmName="SHA-512" hashValue="ej5byIc91vYQ1uD+oNyDYaBcgAdE8apf3DrTcrehXbFaHSB3IIoO/iSiQd1TMFhcW0Ggx8EC8jX4qC+e8BlIJw==" saltValue="xXHvJCWjtzLeffs/1iiIkQ==" spinCount="100000" sheet="1"/>
  <customSheetViews>
    <customSheetView guid="{A15BD025-BD4D-4CF3-924B-14BA4B401DCD}" showGridLines="0">
      <pane xSplit="4" ySplit="3" topLeftCell="E4" activePane="bottomRight" state="frozen"/>
      <selection pane="bottomRight" activeCell="F32" sqref="F32"/>
      <pageMargins left="0.7" right="0.7" top="0.75" bottom="0.75" header="0.3" footer="0.3"/>
      <pageSetup paperSize="9" orientation="landscape" r:id="rId1"/>
    </customSheetView>
    <customSheetView guid="{80BD368D-5906-4C65-A94B-7943592FD709}" showGridLines="0">
      <pane xSplit="4" ySplit="3" topLeftCell="E4" activePane="bottomRight" state="frozen"/>
      <selection pane="bottomRight" activeCell="F32" sqref="F32"/>
      <pageMargins left="0.7" right="0.7" top="0.75" bottom="0.75" header="0.3" footer="0.3"/>
      <pageSetup paperSize="9" orientation="landscape" r:id="rId2"/>
    </customSheetView>
  </customSheetViews>
  <pageMargins left="0.32291666666666669" right="0.34375" top="0.75" bottom="0.75" header="0.3" footer="0.3"/>
  <pageSetup paperSize="9" orientation="portrait" r:id="rId3"/>
  <headerFooter>
    <oddFooter>&amp;LDAF _2025_001429 &amp;CAssistance à maîtrise d’ouvrage en économie de la construction&amp;R&amp;P/&amp;N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80"/>
  <sheetViews>
    <sheetView showGridLines="0" tabSelected="1" view="pageLayout" topLeftCell="A54" zoomScale="115" zoomScaleNormal="145" zoomScalePageLayoutView="115" workbookViewId="0">
      <selection activeCell="G58" sqref="G58:H80"/>
    </sheetView>
  </sheetViews>
  <sheetFormatPr baseColWidth="10" defaultColWidth="11.42578125" defaultRowHeight="15"/>
  <cols>
    <col min="1" max="1" width="2.42578125" style="86" customWidth="1"/>
    <col min="2" max="2" width="6.85546875" style="42" customWidth="1"/>
    <col min="3" max="3" width="6.28515625" style="42" bestFit="1" customWidth="1"/>
    <col min="4" max="4" width="5.140625" style="42" customWidth="1"/>
    <col min="5" max="5" width="9.140625" style="43" customWidth="1"/>
    <col min="6" max="6" width="23.42578125" style="86" customWidth="1"/>
    <col min="7" max="7" width="8.85546875" style="86" customWidth="1"/>
    <col min="8" max="8" width="11.140625" style="86" customWidth="1"/>
    <col min="9" max="9" width="18.28515625" style="86" customWidth="1"/>
    <col min="10" max="10" width="2.85546875" style="87" customWidth="1"/>
    <col min="11" max="11" width="39.28515625" style="86" customWidth="1"/>
    <col min="12" max="12" width="11.42578125" style="86"/>
    <col min="13" max="13" width="16.28515625" style="86" customWidth="1"/>
    <col min="14" max="14" width="15.85546875" style="86" customWidth="1"/>
    <col min="15" max="16384" width="11.42578125" style="86"/>
  </cols>
  <sheetData>
    <row r="1" spans="2:11" ht="15.75" thickBot="1"/>
    <row r="2" spans="2:11" ht="15.75" thickBot="1">
      <c r="B2" s="88" t="s">
        <v>49</v>
      </c>
      <c r="C2" s="89"/>
      <c r="D2" s="89"/>
      <c r="E2" s="90"/>
      <c r="F2" s="89"/>
      <c r="G2" s="91"/>
      <c r="H2" s="92" t="s">
        <v>102</v>
      </c>
      <c r="I2" s="93" t="s">
        <v>103</v>
      </c>
    </row>
    <row r="3" spans="2:11">
      <c r="B3" s="94" t="s">
        <v>50</v>
      </c>
      <c r="C3" s="95"/>
      <c r="D3" s="96"/>
      <c r="E3" s="97"/>
      <c r="F3" s="96"/>
      <c r="G3" s="98"/>
      <c r="H3" s="270">
        <v>0</v>
      </c>
      <c r="I3" s="268">
        <f>$H$3*8</f>
        <v>0</v>
      </c>
    </row>
    <row r="4" spans="2:11" ht="15.75" thickBot="1">
      <c r="B4" s="99" t="s">
        <v>51</v>
      </c>
      <c r="C4" s="100"/>
      <c r="D4" s="101"/>
      <c r="E4" s="102"/>
      <c r="F4" s="101"/>
      <c r="G4" s="103"/>
      <c r="H4" s="271">
        <v>0</v>
      </c>
      <c r="I4" s="269">
        <f>$H$4*8</f>
        <v>0</v>
      </c>
    </row>
    <row r="6" spans="2:11" ht="15.75" thickBot="1"/>
    <row r="7" spans="2:11" ht="15.75" thickBot="1">
      <c r="B7" s="44" t="s">
        <v>6</v>
      </c>
      <c r="C7" s="45"/>
      <c r="D7" s="45"/>
      <c r="E7" s="46"/>
      <c r="F7" s="45"/>
      <c r="G7" s="45"/>
      <c r="H7" s="45"/>
      <c r="I7" s="47"/>
      <c r="J7" s="48"/>
    </row>
    <row r="8" spans="2:11" ht="30.75" thickBot="1">
      <c r="B8" s="104" t="s">
        <v>100</v>
      </c>
      <c r="C8" s="105" t="s">
        <v>0</v>
      </c>
      <c r="D8" s="49" t="s">
        <v>99</v>
      </c>
      <c r="E8" s="49" t="s">
        <v>3</v>
      </c>
      <c r="F8" s="49" t="s">
        <v>4</v>
      </c>
      <c r="G8" s="49" t="s">
        <v>5</v>
      </c>
      <c r="H8" s="49" t="s">
        <v>7</v>
      </c>
      <c r="I8" s="106" t="s">
        <v>47</v>
      </c>
      <c r="J8" s="107"/>
    </row>
    <row r="9" spans="2:11" ht="15.75" thickBot="1">
      <c r="B9" s="108" t="s">
        <v>48</v>
      </c>
      <c r="C9" s="50"/>
      <c r="D9" s="51"/>
      <c r="E9" s="52"/>
      <c r="F9" s="51"/>
      <c r="G9" s="51"/>
      <c r="H9" s="109"/>
      <c r="I9" s="110"/>
      <c r="J9" s="53"/>
    </row>
    <row r="10" spans="2:11" ht="30">
      <c r="B10" s="54">
        <v>3</v>
      </c>
      <c r="C10" s="55" t="s">
        <v>16</v>
      </c>
      <c r="D10" s="55">
        <v>1</v>
      </c>
      <c r="E10" s="56" t="s">
        <v>89</v>
      </c>
      <c r="F10" s="111" t="s">
        <v>8</v>
      </c>
      <c r="G10" s="272"/>
      <c r="H10" s="273"/>
      <c r="I10" s="112">
        <f t="shared" ref="I10:I32" si="0">(G10*$I$3)+(H10*$I$4)</f>
        <v>0</v>
      </c>
    </row>
    <row r="11" spans="2:11" ht="30">
      <c r="B11" s="54">
        <v>3</v>
      </c>
      <c r="C11" s="55" t="s">
        <v>71</v>
      </c>
      <c r="D11" s="59">
        <v>2</v>
      </c>
      <c r="E11" s="60" t="s">
        <v>90</v>
      </c>
      <c r="F11" s="57" t="s">
        <v>80</v>
      </c>
      <c r="G11" s="272"/>
      <c r="H11" s="273"/>
      <c r="I11" s="112">
        <f t="shared" si="0"/>
        <v>0</v>
      </c>
    </row>
    <row r="12" spans="2:11" ht="60">
      <c r="B12" s="54">
        <v>3</v>
      </c>
      <c r="C12" s="55" t="s">
        <v>84</v>
      </c>
      <c r="D12" s="59">
        <v>3</v>
      </c>
      <c r="E12" s="60" t="s">
        <v>91</v>
      </c>
      <c r="F12" s="57" t="s">
        <v>101</v>
      </c>
      <c r="G12" s="272"/>
      <c r="H12" s="273"/>
      <c r="I12" s="112">
        <f t="shared" si="0"/>
        <v>0</v>
      </c>
    </row>
    <row r="13" spans="2:11" ht="60">
      <c r="B13" s="61">
        <v>3</v>
      </c>
      <c r="C13" s="59" t="s">
        <v>17</v>
      </c>
      <c r="D13" s="55">
        <v>4</v>
      </c>
      <c r="E13" s="62" t="s">
        <v>18</v>
      </c>
      <c r="F13" s="63" t="s">
        <v>94</v>
      </c>
      <c r="G13" s="274"/>
      <c r="H13" s="275"/>
      <c r="I13" s="112">
        <f t="shared" si="0"/>
        <v>0</v>
      </c>
    </row>
    <row r="14" spans="2:11" ht="60">
      <c r="B14" s="61">
        <v>3</v>
      </c>
      <c r="C14" s="59" t="s">
        <v>19</v>
      </c>
      <c r="D14" s="55">
        <v>5</v>
      </c>
      <c r="E14" s="62" t="s">
        <v>20</v>
      </c>
      <c r="F14" s="63" t="s">
        <v>95</v>
      </c>
      <c r="G14" s="274"/>
      <c r="H14" s="275"/>
      <c r="I14" s="112">
        <f t="shared" si="0"/>
        <v>0</v>
      </c>
    </row>
    <row r="15" spans="2:11" ht="45">
      <c r="B15" s="61">
        <v>3</v>
      </c>
      <c r="C15" s="59" t="s">
        <v>21</v>
      </c>
      <c r="D15" s="55">
        <v>6</v>
      </c>
      <c r="E15" s="62" t="s">
        <v>22</v>
      </c>
      <c r="F15" s="113" t="s">
        <v>45</v>
      </c>
      <c r="G15" s="274"/>
      <c r="H15" s="275"/>
      <c r="I15" s="112">
        <f t="shared" si="0"/>
        <v>0</v>
      </c>
      <c r="K15" s="114"/>
    </row>
    <row r="16" spans="2:11" ht="45">
      <c r="B16" s="61">
        <v>3</v>
      </c>
      <c r="C16" s="59" t="s">
        <v>23</v>
      </c>
      <c r="D16" s="55">
        <v>7</v>
      </c>
      <c r="E16" s="62" t="s">
        <v>24</v>
      </c>
      <c r="F16" s="113" t="s">
        <v>9</v>
      </c>
      <c r="G16" s="274"/>
      <c r="H16" s="275"/>
      <c r="I16" s="112">
        <f t="shared" si="0"/>
        <v>0</v>
      </c>
      <c r="K16" s="114"/>
    </row>
    <row r="17" spans="2:11" ht="30">
      <c r="B17" s="61">
        <v>3</v>
      </c>
      <c r="C17" s="59" t="s">
        <v>25</v>
      </c>
      <c r="D17" s="55">
        <v>8</v>
      </c>
      <c r="E17" s="62" t="s">
        <v>26</v>
      </c>
      <c r="F17" s="113" t="s">
        <v>10</v>
      </c>
      <c r="G17" s="274"/>
      <c r="H17" s="275"/>
      <c r="I17" s="112">
        <f t="shared" si="0"/>
        <v>0</v>
      </c>
      <c r="K17" s="114"/>
    </row>
    <row r="18" spans="2:11" ht="30">
      <c r="B18" s="61">
        <v>3</v>
      </c>
      <c r="C18" s="59" t="s">
        <v>76</v>
      </c>
      <c r="D18" s="55">
        <v>9</v>
      </c>
      <c r="E18" s="64" t="s">
        <v>92</v>
      </c>
      <c r="F18" s="57" t="s">
        <v>80</v>
      </c>
      <c r="G18" s="274"/>
      <c r="H18" s="275"/>
      <c r="I18" s="112">
        <f t="shared" si="0"/>
        <v>0</v>
      </c>
      <c r="K18" s="114"/>
    </row>
    <row r="19" spans="2:11" ht="60">
      <c r="B19" s="61">
        <v>3</v>
      </c>
      <c r="C19" s="59" t="s">
        <v>83</v>
      </c>
      <c r="D19" s="55">
        <v>10</v>
      </c>
      <c r="E19" s="64" t="s">
        <v>93</v>
      </c>
      <c r="F19" s="57" t="s">
        <v>101</v>
      </c>
      <c r="G19" s="274"/>
      <c r="H19" s="275"/>
      <c r="I19" s="112">
        <f t="shared" si="0"/>
        <v>0</v>
      </c>
      <c r="K19" s="114"/>
    </row>
    <row r="20" spans="2:11" ht="60">
      <c r="B20" s="61">
        <v>3</v>
      </c>
      <c r="C20" s="59" t="s">
        <v>27</v>
      </c>
      <c r="D20" s="55">
        <v>11</v>
      </c>
      <c r="E20" s="62" t="s">
        <v>28</v>
      </c>
      <c r="F20" s="63" t="s">
        <v>96</v>
      </c>
      <c r="G20" s="274"/>
      <c r="H20" s="275"/>
      <c r="I20" s="112">
        <f t="shared" si="0"/>
        <v>0</v>
      </c>
      <c r="K20" s="114"/>
    </row>
    <row r="21" spans="2:11" ht="60">
      <c r="B21" s="61">
        <v>3</v>
      </c>
      <c r="C21" s="59" t="s">
        <v>29</v>
      </c>
      <c r="D21" s="55">
        <v>12</v>
      </c>
      <c r="E21" s="62" t="s">
        <v>30</v>
      </c>
      <c r="F21" s="63" t="s">
        <v>97</v>
      </c>
      <c r="G21" s="274"/>
      <c r="H21" s="275"/>
      <c r="I21" s="112">
        <f t="shared" si="0"/>
        <v>0</v>
      </c>
      <c r="K21" s="114"/>
    </row>
    <row r="22" spans="2:11" ht="60">
      <c r="B22" s="61">
        <v>3</v>
      </c>
      <c r="C22" s="59" t="s">
        <v>31</v>
      </c>
      <c r="D22" s="59">
        <v>13</v>
      </c>
      <c r="E22" s="62" t="s">
        <v>32</v>
      </c>
      <c r="F22" s="113" t="s">
        <v>11</v>
      </c>
      <c r="G22" s="274"/>
      <c r="H22" s="275"/>
      <c r="I22" s="115">
        <f t="shared" si="0"/>
        <v>0</v>
      </c>
      <c r="K22" s="114"/>
    </row>
    <row r="23" spans="2:11" ht="30">
      <c r="B23" s="61">
        <v>3</v>
      </c>
      <c r="C23" s="59" t="s">
        <v>33</v>
      </c>
      <c r="D23" s="55">
        <v>14</v>
      </c>
      <c r="E23" s="62" t="s">
        <v>34</v>
      </c>
      <c r="F23" s="113" t="s">
        <v>12</v>
      </c>
      <c r="G23" s="274"/>
      <c r="H23" s="275"/>
      <c r="I23" s="112">
        <f t="shared" si="0"/>
        <v>0</v>
      </c>
    </row>
    <row r="24" spans="2:11" ht="45">
      <c r="B24" s="61">
        <v>3</v>
      </c>
      <c r="C24" s="59" t="s">
        <v>35</v>
      </c>
      <c r="D24" s="55">
        <v>15</v>
      </c>
      <c r="E24" s="62" t="s">
        <v>36</v>
      </c>
      <c r="F24" s="113" t="s">
        <v>57</v>
      </c>
      <c r="G24" s="274"/>
      <c r="H24" s="275"/>
      <c r="I24" s="112">
        <f t="shared" si="0"/>
        <v>0</v>
      </c>
    </row>
    <row r="25" spans="2:11" ht="30">
      <c r="B25" s="61">
        <v>3</v>
      </c>
      <c r="C25" s="59" t="s">
        <v>37</v>
      </c>
      <c r="D25" s="55">
        <v>16</v>
      </c>
      <c r="E25" s="62" t="s">
        <v>38</v>
      </c>
      <c r="F25" s="113" t="s">
        <v>13</v>
      </c>
      <c r="G25" s="274"/>
      <c r="H25" s="275"/>
      <c r="I25" s="112">
        <f t="shared" si="0"/>
        <v>0</v>
      </c>
    </row>
    <row r="26" spans="2:11" ht="60">
      <c r="B26" s="61">
        <v>3</v>
      </c>
      <c r="C26" s="59" t="s">
        <v>39</v>
      </c>
      <c r="D26" s="55">
        <v>17</v>
      </c>
      <c r="E26" s="62" t="s">
        <v>40</v>
      </c>
      <c r="F26" s="113" t="s">
        <v>14</v>
      </c>
      <c r="G26" s="274"/>
      <c r="H26" s="275"/>
      <c r="I26" s="112">
        <f t="shared" si="0"/>
        <v>0</v>
      </c>
    </row>
    <row r="27" spans="2:11" ht="45">
      <c r="B27" s="61">
        <v>3</v>
      </c>
      <c r="C27" s="59" t="s">
        <v>41</v>
      </c>
      <c r="D27" s="55">
        <v>18</v>
      </c>
      <c r="E27" s="62" t="s">
        <v>44</v>
      </c>
      <c r="F27" s="113" t="s">
        <v>15</v>
      </c>
      <c r="G27" s="274"/>
      <c r="H27" s="275"/>
      <c r="I27" s="112">
        <f t="shared" si="0"/>
        <v>0</v>
      </c>
    </row>
    <row r="28" spans="2:11" ht="30">
      <c r="B28" s="61">
        <v>3</v>
      </c>
      <c r="C28" s="59" t="s">
        <v>42</v>
      </c>
      <c r="D28" s="55">
        <v>19</v>
      </c>
      <c r="E28" s="62" t="s">
        <v>43</v>
      </c>
      <c r="F28" s="113" t="s">
        <v>46</v>
      </c>
      <c r="G28" s="274"/>
      <c r="H28" s="275"/>
      <c r="I28" s="112">
        <f t="shared" si="0"/>
        <v>0</v>
      </c>
    </row>
    <row r="29" spans="2:11" ht="45">
      <c r="B29" s="61">
        <v>3</v>
      </c>
      <c r="C29" s="59" t="s">
        <v>53</v>
      </c>
      <c r="D29" s="55">
        <v>20</v>
      </c>
      <c r="E29" s="64"/>
      <c r="F29" s="113" t="s">
        <v>54</v>
      </c>
      <c r="G29" s="274"/>
      <c r="H29" s="275"/>
      <c r="I29" s="112">
        <f t="shared" si="0"/>
        <v>0</v>
      </c>
    </row>
    <row r="30" spans="2:11" ht="45">
      <c r="B30" s="61">
        <v>3</v>
      </c>
      <c r="C30" s="59" t="s">
        <v>65</v>
      </c>
      <c r="D30" s="55">
        <v>21</v>
      </c>
      <c r="E30" s="64" t="s">
        <v>85</v>
      </c>
      <c r="F30" s="113" t="s">
        <v>68</v>
      </c>
      <c r="G30" s="274"/>
      <c r="H30" s="275"/>
      <c r="I30" s="112">
        <f t="shared" si="0"/>
        <v>0</v>
      </c>
    </row>
    <row r="31" spans="2:11" ht="60">
      <c r="B31" s="61">
        <v>3</v>
      </c>
      <c r="C31" s="59" t="s">
        <v>66</v>
      </c>
      <c r="D31" s="55">
        <v>22</v>
      </c>
      <c r="E31" s="64" t="s">
        <v>86</v>
      </c>
      <c r="F31" s="113" t="s">
        <v>69</v>
      </c>
      <c r="G31" s="274"/>
      <c r="H31" s="275"/>
      <c r="I31" s="112">
        <f t="shared" si="0"/>
        <v>0</v>
      </c>
    </row>
    <row r="32" spans="2:11" ht="60.75" thickBot="1">
      <c r="B32" s="66">
        <v>3</v>
      </c>
      <c r="C32" s="79" t="s">
        <v>67</v>
      </c>
      <c r="D32" s="55">
        <v>23</v>
      </c>
      <c r="E32" s="80" t="s">
        <v>87</v>
      </c>
      <c r="F32" s="116" t="s">
        <v>70</v>
      </c>
      <c r="G32" s="276"/>
      <c r="H32" s="277"/>
      <c r="I32" s="112">
        <f t="shared" si="0"/>
        <v>0</v>
      </c>
    </row>
    <row r="33" spans="2:9" ht="15.75" thickBot="1">
      <c r="B33" s="67" t="s">
        <v>52</v>
      </c>
      <c r="C33" s="117"/>
      <c r="D33" s="117"/>
      <c r="E33" s="118"/>
      <c r="F33" s="117"/>
      <c r="G33" s="119"/>
      <c r="H33" s="120"/>
      <c r="I33" s="121"/>
    </row>
    <row r="34" spans="2:9" ht="30">
      <c r="B34" s="68">
        <v>3</v>
      </c>
      <c r="C34" s="71" t="s">
        <v>16</v>
      </c>
      <c r="D34" s="71">
        <v>17</v>
      </c>
      <c r="E34" s="56" t="s">
        <v>89</v>
      </c>
      <c r="F34" s="122" t="s">
        <v>8</v>
      </c>
      <c r="G34" s="272"/>
      <c r="H34" s="273"/>
      <c r="I34" s="123">
        <f t="shared" ref="I34:I56" si="1">($G34*$I$3)+($H34*$I$4)</f>
        <v>0</v>
      </c>
    </row>
    <row r="35" spans="2:9" ht="30">
      <c r="B35" s="70">
        <v>3</v>
      </c>
      <c r="C35" s="55" t="s">
        <v>71</v>
      </c>
      <c r="D35" s="59">
        <v>18</v>
      </c>
      <c r="E35" s="60" t="s">
        <v>90</v>
      </c>
      <c r="F35" s="124" t="s">
        <v>80</v>
      </c>
      <c r="G35" s="272"/>
      <c r="H35" s="273"/>
      <c r="I35" s="123">
        <f t="shared" si="1"/>
        <v>0</v>
      </c>
    </row>
    <row r="36" spans="2:9" ht="60">
      <c r="B36" s="70">
        <v>3</v>
      </c>
      <c r="C36" s="55" t="s">
        <v>84</v>
      </c>
      <c r="D36" s="59">
        <v>19</v>
      </c>
      <c r="E36" s="60" t="s">
        <v>91</v>
      </c>
      <c r="F36" s="57" t="s">
        <v>101</v>
      </c>
      <c r="G36" s="272"/>
      <c r="H36" s="273"/>
      <c r="I36" s="123">
        <f t="shared" si="1"/>
        <v>0</v>
      </c>
    </row>
    <row r="37" spans="2:9" ht="60">
      <c r="B37" s="73">
        <v>3</v>
      </c>
      <c r="C37" s="74" t="s">
        <v>17</v>
      </c>
      <c r="D37" s="74">
        <v>20</v>
      </c>
      <c r="E37" s="62" t="s">
        <v>18</v>
      </c>
      <c r="F37" s="125" t="s">
        <v>94</v>
      </c>
      <c r="G37" s="274"/>
      <c r="H37" s="275"/>
      <c r="I37" s="126">
        <f t="shared" si="1"/>
        <v>0</v>
      </c>
    </row>
    <row r="38" spans="2:9" ht="60">
      <c r="B38" s="73">
        <v>3</v>
      </c>
      <c r="C38" s="74" t="s">
        <v>19</v>
      </c>
      <c r="D38" s="74">
        <v>21</v>
      </c>
      <c r="E38" s="62" t="s">
        <v>20</v>
      </c>
      <c r="F38" s="125" t="s">
        <v>95</v>
      </c>
      <c r="G38" s="274"/>
      <c r="H38" s="275"/>
      <c r="I38" s="126">
        <f t="shared" si="1"/>
        <v>0</v>
      </c>
    </row>
    <row r="39" spans="2:9" ht="45">
      <c r="B39" s="73">
        <v>3</v>
      </c>
      <c r="C39" s="74" t="s">
        <v>21</v>
      </c>
      <c r="D39" s="74">
        <v>22</v>
      </c>
      <c r="E39" s="62" t="s">
        <v>22</v>
      </c>
      <c r="F39" s="125" t="s">
        <v>45</v>
      </c>
      <c r="G39" s="274"/>
      <c r="H39" s="275"/>
      <c r="I39" s="126">
        <f t="shared" si="1"/>
        <v>0</v>
      </c>
    </row>
    <row r="40" spans="2:9" ht="45">
      <c r="B40" s="73">
        <v>3</v>
      </c>
      <c r="C40" s="74" t="s">
        <v>23</v>
      </c>
      <c r="D40" s="74">
        <v>23</v>
      </c>
      <c r="E40" s="62" t="s">
        <v>24</v>
      </c>
      <c r="F40" s="125" t="s">
        <v>9</v>
      </c>
      <c r="G40" s="274"/>
      <c r="H40" s="275"/>
      <c r="I40" s="126">
        <f t="shared" si="1"/>
        <v>0</v>
      </c>
    </row>
    <row r="41" spans="2:9" ht="30">
      <c r="B41" s="73">
        <v>3</v>
      </c>
      <c r="C41" s="74" t="s">
        <v>25</v>
      </c>
      <c r="D41" s="74">
        <v>24</v>
      </c>
      <c r="E41" s="62" t="s">
        <v>26</v>
      </c>
      <c r="F41" s="125" t="s">
        <v>10</v>
      </c>
      <c r="G41" s="274"/>
      <c r="H41" s="275"/>
      <c r="I41" s="126">
        <f t="shared" si="1"/>
        <v>0</v>
      </c>
    </row>
    <row r="42" spans="2:9" ht="30">
      <c r="B42" s="73">
        <v>3</v>
      </c>
      <c r="C42" s="59" t="s">
        <v>76</v>
      </c>
      <c r="D42" s="55">
        <v>25</v>
      </c>
      <c r="E42" s="64" t="s">
        <v>92</v>
      </c>
      <c r="F42" s="124" t="s">
        <v>80</v>
      </c>
      <c r="G42" s="274"/>
      <c r="H42" s="275"/>
      <c r="I42" s="126">
        <f t="shared" si="1"/>
        <v>0</v>
      </c>
    </row>
    <row r="43" spans="2:9" ht="60">
      <c r="B43" s="73">
        <v>3</v>
      </c>
      <c r="C43" s="59" t="s">
        <v>83</v>
      </c>
      <c r="D43" s="55">
        <v>26</v>
      </c>
      <c r="E43" s="64" t="s">
        <v>93</v>
      </c>
      <c r="F43" s="124" t="s">
        <v>101</v>
      </c>
      <c r="G43" s="274"/>
      <c r="H43" s="275"/>
      <c r="I43" s="126">
        <f t="shared" si="1"/>
        <v>0</v>
      </c>
    </row>
    <row r="44" spans="2:9" ht="60">
      <c r="B44" s="73">
        <v>3</v>
      </c>
      <c r="C44" s="74" t="s">
        <v>27</v>
      </c>
      <c r="D44" s="74">
        <v>27</v>
      </c>
      <c r="E44" s="62" t="s">
        <v>28</v>
      </c>
      <c r="F44" s="125" t="s">
        <v>96</v>
      </c>
      <c r="G44" s="274"/>
      <c r="H44" s="275"/>
      <c r="I44" s="126">
        <f t="shared" si="1"/>
        <v>0</v>
      </c>
    </row>
    <row r="45" spans="2:9" ht="60">
      <c r="B45" s="73">
        <v>3</v>
      </c>
      <c r="C45" s="74" t="s">
        <v>29</v>
      </c>
      <c r="D45" s="74">
        <v>28</v>
      </c>
      <c r="E45" s="62" t="s">
        <v>30</v>
      </c>
      <c r="F45" s="125" t="s">
        <v>97</v>
      </c>
      <c r="G45" s="274"/>
      <c r="H45" s="275"/>
      <c r="I45" s="126">
        <f t="shared" si="1"/>
        <v>0</v>
      </c>
    </row>
    <row r="46" spans="2:9" ht="60">
      <c r="B46" s="73">
        <v>3</v>
      </c>
      <c r="C46" s="74" t="s">
        <v>31</v>
      </c>
      <c r="D46" s="74">
        <v>29</v>
      </c>
      <c r="E46" s="62" t="s">
        <v>32</v>
      </c>
      <c r="F46" s="125" t="s">
        <v>11</v>
      </c>
      <c r="G46" s="274"/>
      <c r="H46" s="275"/>
      <c r="I46" s="126">
        <f t="shared" si="1"/>
        <v>0</v>
      </c>
    </row>
    <row r="47" spans="2:9" ht="30">
      <c r="B47" s="73">
        <v>3</v>
      </c>
      <c r="C47" s="74" t="s">
        <v>33</v>
      </c>
      <c r="D47" s="74">
        <v>30</v>
      </c>
      <c r="E47" s="62" t="s">
        <v>34</v>
      </c>
      <c r="F47" s="125" t="s">
        <v>12</v>
      </c>
      <c r="G47" s="274"/>
      <c r="H47" s="275"/>
      <c r="I47" s="126">
        <f t="shared" si="1"/>
        <v>0</v>
      </c>
    </row>
    <row r="48" spans="2:9" ht="45">
      <c r="B48" s="73">
        <v>3</v>
      </c>
      <c r="C48" s="74" t="s">
        <v>35</v>
      </c>
      <c r="D48" s="74">
        <v>31</v>
      </c>
      <c r="E48" s="62" t="s">
        <v>36</v>
      </c>
      <c r="F48" s="125" t="s">
        <v>57</v>
      </c>
      <c r="G48" s="274"/>
      <c r="H48" s="275"/>
      <c r="I48" s="126">
        <f t="shared" si="1"/>
        <v>0</v>
      </c>
    </row>
    <row r="49" spans="2:9" ht="30">
      <c r="B49" s="73">
        <v>3</v>
      </c>
      <c r="C49" s="74" t="s">
        <v>37</v>
      </c>
      <c r="D49" s="74">
        <v>32</v>
      </c>
      <c r="E49" s="62" t="s">
        <v>38</v>
      </c>
      <c r="F49" s="125" t="s">
        <v>13</v>
      </c>
      <c r="G49" s="274"/>
      <c r="H49" s="275"/>
      <c r="I49" s="126">
        <f t="shared" si="1"/>
        <v>0</v>
      </c>
    </row>
    <row r="50" spans="2:9" ht="60">
      <c r="B50" s="73">
        <v>3</v>
      </c>
      <c r="C50" s="74" t="s">
        <v>39</v>
      </c>
      <c r="D50" s="74">
        <v>33</v>
      </c>
      <c r="E50" s="62" t="s">
        <v>40</v>
      </c>
      <c r="F50" s="125" t="s">
        <v>14</v>
      </c>
      <c r="G50" s="274"/>
      <c r="H50" s="275"/>
      <c r="I50" s="126">
        <f t="shared" si="1"/>
        <v>0</v>
      </c>
    </row>
    <row r="51" spans="2:9" ht="45">
      <c r="B51" s="73">
        <v>3</v>
      </c>
      <c r="C51" s="74" t="s">
        <v>41</v>
      </c>
      <c r="D51" s="74">
        <v>34</v>
      </c>
      <c r="E51" s="62" t="s">
        <v>44</v>
      </c>
      <c r="F51" s="125" t="s">
        <v>15</v>
      </c>
      <c r="G51" s="274"/>
      <c r="H51" s="275"/>
      <c r="I51" s="126">
        <f t="shared" si="1"/>
        <v>0</v>
      </c>
    </row>
    <row r="52" spans="2:9" ht="30">
      <c r="B52" s="73">
        <v>3</v>
      </c>
      <c r="C52" s="74" t="s">
        <v>42</v>
      </c>
      <c r="D52" s="74">
        <v>35</v>
      </c>
      <c r="E52" s="62" t="s">
        <v>43</v>
      </c>
      <c r="F52" s="125" t="s">
        <v>46</v>
      </c>
      <c r="G52" s="274"/>
      <c r="H52" s="275"/>
      <c r="I52" s="126">
        <f t="shared" si="1"/>
        <v>0</v>
      </c>
    </row>
    <row r="53" spans="2:9" ht="45">
      <c r="B53" s="73">
        <v>3</v>
      </c>
      <c r="C53" s="74" t="s">
        <v>53</v>
      </c>
      <c r="D53" s="74">
        <v>36</v>
      </c>
      <c r="E53" s="62"/>
      <c r="F53" s="125" t="s">
        <v>54</v>
      </c>
      <c r="G53" s="274"/>
      <c r="H53" s="275"/>
      <c r="I53" s="126">
        <f t="shared" si="1"/>
        <v>0</v>
      </c>
    </row>
    <row r="54" spans="2:9" ht="45">
      <c r="B54" s="61">
        <v>3</v>
      </c>
      <c r="C54" s="59" t="s">
        <v>65</v>
      </c>
      <c r="D54" s="74">
        <v>37</v>
      </c>
      <c r="E54" s="64" t="s">
        <v>85</v>
      </c>
      <c r="F54" s="127" t="s">
        <v>68</v>
      </c>
      <c r="G54" s="274"/>
      <c r="H54" s="275"/>
      <c r="I54" s="126">
        <f t="shared" si="1"/>
        <v>0</v>
      </c>
    </row>
    <row r="55" spans="2:9" ht="60">
      <c r="B55" s="61">
        <v>3</v>
      </c>
      <c r="C55" s="59" t="s">
        <v>66</v>
      </c>
      <c r="D55" s="74">
        <v>38</v>
      </c>
      <c r="E55" s="64" t="s">
        <v>86</v>
      </c>
      <c r="F55" s="127" t="s">
        <v>69</v>
      </c>
      <c r="G55" s="274"/>
      <c r="H55" s="275"/>
      <c r="I55" s="126">
        <f t="shared" si="1"/>
        <v>0</v>
      </c>
    </row>
    <row r="56" spans="2:9" ht="60.75" thickBot="1">
      <c r="B56" s="78">
        <v>3</v>
      </c>
      <c r="C56" s="128" t="s">
        <v>67</v>
      </c>
      <c r="D56" s="74">
        <v>39</v>
      </c>
      <c r="E56" s="129" t="s">
        <v>87</v>
      </c>
      <c r="F56" s="130" t="s">
        <v>70</v>
      </c>
      <c r="G56" s="278"/>
      <c r="H56" s="279"/>
      <c r="I56" s="126">
        <f t="shared" si="1"/>
        <v>0</v>
      </c>
    </row>
    <row r="57" spans="2:9" ht="15.75" thickBot="1">
      <c r="B57" s="82" t="s">
        <v>55</v>
      </c>
      <c r="C57" s="131"/>
      <c r="D57" s="131"/>
      <c r="E57" s="132"/>
      <c r="F57" s="131"/>
      <c r="G57" s="133"/>
      <c r="H57" s="134"/>
      <c r="I57" s="135"/>
    </row>
    <row r="58" spans="2:9" ht="30">
      <c r="B58" s="68">
        <v>3</v>
      </c>
      <c r="C58" s="69" t="s">
        <v>16</v>
      </c>
      <c r="D58" s="69">
        <v>33</v>
      </c>
      <c r="E58" s="56" t="s">
        <v>89</v>
      </c>
      <c r="F58" s="136" t="s">
        <v>8</v>
      </c>
      <c r="G58" s="280"/>
      <c r="H58" s="281"/>
      <c r="I58" s="137">
        <f t="shared" ref="I58:I80" si="2">($G58*$I$3)+($H58*$I$4)</f>
        <v>0</v>
      </c>
    </row>
    <row r="59" spans="2:9" ht="30">
      <c r="B59" s="70">
        <v>3</v>
      </c>
      <c r="C59" s="55" t="s">
        <v>71</v>
      </c>
      <c r="D59" s="59">
        <v>34</v>
      </c>
      <c r="E59" s="60" t="s">
        <v>90</v>
      </c>
      <c r="F59" s="124" t="s">
        <v>80</v>
      </c>
      <c r="G59" s="282"/>
      <c r="H59" s="283"/>
      <c r="I59" s="138">
        <f t="shared" si="2"/>
        <v>0</v>
      </c>
    </row>
    <row r="60" spans="2:9" ht="60">
      <c r="B60" s="70">
        <v>3</v>
      </c>
      <c r="C60" s="55" t="s">
        <v>84</v>
      </c>
      <c r="D60" s="59">
        <v>35</v>
      </c>
      <c r="E60" s="60" t="s">
        <v>91</v>
      </c>
      <c r="F60" s="57" t="s">
        <v>101</v>
      </c>
      <c r="G60" s="282"/>
      <c r="H60" s="283"/>
      <c r="I60" s="138">
        <f t="shared" si="2"/>
        <v>0</v>
      </c>
    </row>
    <row r="61" spans="2:9" ht="60">
      <c r="B61" s="73">
        <v>3</v>
      </c>
      <c r="C61" s="74" t="s">
        <v>17</v>
      </c>
      <c r="D61" s="71">
        <v>36</v>
      </c>
      <c r="E61" s="62" t="s">
        <v>18</v>
      </c>
      <c r="F61" s="125" t="s">
        <v>94</v>
      </c>
      <c r="G61" s="284"/>
      <c r="H61" s="285"/>
      <c r="I61" s="138">
        <f t="shared" si="2"/>
        <v>0</v>
      </c>
    </row>
    <row r="62" spans="2:9" ht="60">
      <c r="B62" s="73">
        <v>3</v>
      </c>
      <c r="C62" s="74" t="s">
        <v>19</v>
      </c>
      <c r="D62" s="71">
        <v>37</v>
      </c>
      <c r="E62" s="62" t="s">
        <v>20</v>
      </c>
      <c r="F62" s="125" t="s">
        <v>95</v>
      </c>
      <c r="G62" s="284"/>
      <c r="H62" s="285"/>
      <c r="I62" s="138">
        <f t="shared" si="2"/>
        <v>0</v>
      </c>
    </row>
    <row r="63" spans="2:9" ht="45">
      <c r="B63" s="73">
        <v>3</v>
      </c>
      <c r="C63" s="74" t="s">
        <v>21</v>
      </c>
      <c r="D63" s="71">
        <v>38</v>
      </c>
      <c r="E63" s="62" t="s">
        <v>22</v>
      </c>
      <c r="F63" s="139" t="s">
        <v>45</v>
      </c>
      <c r="G63" s="284"/>
      <c r="H63" s="285"/>
      <c r="I63" s="138">
        <f t="shared" si="2"/>
        <v>0</v>
      </c>
    </row>
    <row r="64" spans="2:9" ht="45">
      <c r="B64" s="73">
        <v>3</v>
      </c>
      <c r="C64" s="74" t="s">
        <v>23</v>
      </c>
      <c r="D64" s="71">
        <v>39</v>
      </c>
      <c r="E64" s="62" t="s">
        <v>24</v>
      </c>
      <c r="F64" s="139" t="s">
        <v>9</v>
      </c>
      <c r="G64" s="284"/>
      <c r="H64" s="285"/>
      <c r="I64" s="138">
        <f t="shared" si="2"/>
        <v>0</v>
      </c>
    </row>
    <row r="65" spans="2:9" ht="30">
      <c r="B65" s="73">
        <v>3</v>
      </c>
      <c r="C65" s="74" t="s">
        <v>25</v>
      </c>
      <c r="D65" s="71">
        <v>40</v>
      </c>
      <c r="E65" s="62" t="s">
        <v>26</v>
      </c>
      <c r="F65" s="139" t="s">
        <v>10</v>
      </c>
      <c r="G65" s="284"/>
      <c r="H65" s="285"/>
      <c r="I65" s="138">
        <f t="shared" si="2"/>
        <v>0</v>
      </c>
    </row>
    <row r="66" spans="2:9" ht="30">
      <c r="B66" s="73">
        <v>3</v>
      </c>
      <c r="C66" s="59" t="s">
        <v>76</v>
      </c>
      <c r="D66" s="55">
        <v>41</v>
      </c>
      <c r="E66" s="64" t="s">
        <v>92</v>
      </c>
      <c r="F66" s="124" t="s">
        <v>80</v>
      </c>
      <c r="G66" s="284"/>
      <c r="H66" s="285"/>
      <c r="I66" s="138">
        <f t="shared" si="2"/>
        <v>0</v>
      </c>
    </row>
    <row r="67" spans="2:9" ht="60">
      <c r="B67" s="73">
        <v>3</v>
      </c>
      <c r="C67" s="59" t="s">
        <v>83</v>
      </c>
      <c r="D67" s="55">
        <v>42</v>
      </c>
      <c r="E67" s="64" t="s">
        <v>93</v>
      </c>
      <c r="F67" s="57" t="s">
        <v>101</v>
      </c>
      <c r="G67" s="284"/>
      <c r="H67" s="285"/>
      <c r="I67" s="138">
        <f t="shared" si="2"/>
        <v>0</v>
      </c>
    </row>
    <row r="68" spans="2:9" ht="60">
      <c r="B68" s="73">
        <v>3</v>
      </c>
      <c r="C68" s="74" t="s">
        <v>27</v>
      </c>
      <c r="D68" s="71">
        <v>41</v>
      </c>
      <c r="E68" s="62" t="s">
        <v>28</v>
      </c>
      <c r="F68" s="125" t="s">
        <v>96</v>
      </c>
      <c r="G68" s="284"/>
      <c r="H68" s="285"/>
      <c r="I68" s="138">
        <f t="shared" si="2"/>
        <v>0</v>
      </c>
    </row>
    <row r="69" spans="2:9" ht="60">
      <c r="B69" s="73">
        <v>3</v>
      </c>
      <c r="C69" s="74" t="s">
        <v>29</v>
      </c>
      <c r="D69" s="71">
        <v>42</v>
      </c>
      <c r="E69" s="62" t="s">
        <v>30</v>
      </c>
      <c r="F69" s="125" t="s">
        <v>97</v>
      </c>
      <c r="G69" s="284"/>
      <c r="H69" s="285"/>
      <c r="I69" s="138">
        <f t="shared" si="2"/>
        <v>0</v>
      </c>
    </row>
    <row r="70" spans="2:9" ht="60">
      <c r="B70" s="73">
        <v>3</v>
      </c>
      <c r="C70" s="74" t="s">
        <v>31</v>
      </c>
      <c r="D70" s="74">
        <v>43</v>
      </c>
      <c r="E70" s="62" t="s">
        <v>32</v>
      </c>
      <c r="F70" s="139" t="s">
        <v>11</v>
      </c>
      <c r="G70" s="284"/>
      <c r="H70" s="285"/>
      <c r="I70" s="138">
        <f t="shared" si="2"/>
        <v>0</v>
      </c>
    </row>
    <row r="71" spans="2:9" ht="30">
      <c r="B71" s="73">
        <v>3</v>
      </c>
      <c r="C71" s="74" t="s">
        <v>33</v>
      </c>
      <c r="D71" s="71">
        <v>44</v>
      </c>
      <c r="E71" s="62" t="s">
        <v>34</v>
      </c>
      <c r="F71" s="139" t="s">
        <v>12</v>
      </c>
      <c r="G71" s="284"/>
      <c r="H71" s="285"/>
      <c r="I71" s="138">
        <f t="shared" si="2"/>
        <v>0</v>
      </c>
    </row>
    <row r="72" spans="2:9" ht="45">
      <c r="B72" s="73">
        <v>3</v>
      </c>
      <c r="C72" s="74" t="s">
        <v>35</v>
      </c>
      <c r="D72" s="71">
        <v>45</v>
      </c>
      <c r="E72" s="62" t="s">
        <v>36</v>
      </c>
      <c r="F72" s="140" t="s">
        <v>57</v>
      </c>
      <c r="G72" s="284"/>
      <c r="H72" s="285"/>
      <c r="I72" s="138">
        <f t="shared" si="2"/>
        <v>0</v>
      </c>
    </row>
    <row r="73" spans="2:9" ht="30">
      <c r="B73" s="73">
        <v>3</v>
      </c>
      <c r="C73" s="74" t="s">
        <v>37</v>
      </c>
      <c r="D73" s="71">
        <v>46</v>
      </c>
      <c r="E73" s="62" t="s">
        <v>38</v>
      </c>
      <c r="F73" s="139" t="s">
        <v>13</v>
      </c>
      <c r="G73" s="284"/>
      <c r="H73" s="285"/>
      <c r="I73" s="138">
        <f t="shared" si="2"/>
        <v>0</v>
      </c>
    </row>
    <row r="74" spans="2:9" ht="60">
      <c r="B74" s="73">
        <v>3</v>
      </c>
      <c r="C74" s="74" t="s">
        <v>39</v>
      </c>
      <c r="D74" s="71">
        <v>47</v>
      </c>
      <c r="E74" s="62" t="s">
        <v>40</v>
      </c>
      <c r="F74" s="139" t="s">
        <v>14</v>
      </c>
      <c r="G74" s="284"/>
      <c r="H74" s="285"/>
      <c r="I74" s="138">
        <f t="shared" si="2"/>
        <v>0</v>
      </c>
    </row>
    <row r="75" spans="2:9" ht="45">
      <c r="B75" s="73">
        <v>3</v>
      </c>
      <c r="C75" s="74" t="s">
        <v>41</v>
      </c>
      <c r="D75" s="71">
        <v>48</v>
      </c>
      <c r="E75" s="62" t="s">
        <v>44</v>
      </c>
      <c r="F75" s="139" t="s">
        <v>15</v>
      </c>
      <c r="G75" s="284"/>
      <c r="H75" s="285"/>
      <c r="I75" s="138">
        <f t="shared" si="2"/>
        <v>0</v>
      </c>
    </row>
    <row r="76" spans="2:9" ht="30">
      <c r="B76" s="73">
        <v>3</v>
      </c>
      <c r="C76" s="74" t="s">
        <v>42</v>
      </c>
      <c r="D76" s="71">
        <v>49</v>
      </c>
      <c r="E76" s="62" t="s">
        <v>43</v>
      </c>
      <c r="F76" s="139" t="s">
        <v>46</v>
      </c>
      <c r="G76" s="284"/>
      <c r="H76" s="285"/>
      <c r="I76" s="138">
        <f t="shared" si="2"/>
        <v>0</v>
      </c>
    </row>
    <row r="77" spans="2:9" ht="45">
      <c r="B77" s="73">
        <v>3</v>
      </c>
      <c r="C77" s="74" t="s">
        <v>53</v>
      </c>
      <c r="D77" s="71">
        <v>50</v>
      </c>
      <c r="E77" s="62"/>
      <c r="F77" s="139" t="s">
        <v>54</v>
      </c>
      <c r="G77" s="284"/>
      <c r="H77" s="285"/>
      <c r="I77" s="138">
        <f t="shared" si="2"/>
        <v>0</v>
      </c>
    </row>
    <row r="78" spans="2:9" ht="45">
      <c r="B78" s="54">
        <v>3</v>
      </c>
      <c r="C78" s="59" t="s">
        <v>65</v>
      </c>
      <c r="D78" s="71">
        <v>51</v>
      </c>
      <c r="E78" s="64" t="s">
        <v>85</v>
      </c>
      <c r="F78" s="141" t="s">
        <v>68</v>
      </c>
      <c r="G78" s="284"/>
      <c r="H78" s="285"/>
      <c r="I78" s="138">
        <f t="shared" si="2"/>
        <v>0</v>
      </c>
    </row>
    <row r="79" spans="2:9" ht="60">
      <c r="B79" s="61">
        <v>3</v>
      </c>
      <c r="C79" s="59" t="s">
        <v>66</v>
      </c>
      <c r="D79" s="71">
        <v>52</v>
      </c>
      <c r="E79" s="64" t="s">
        <v>86</v>
      </c>
      <c r="F79" s="141" t="s">
        <v>69</v>
      </c>
      <c r="G79" s="284"/>
      <c r="H79" s="285"/>
      <c r="I79" s="138">
        <f t="shared" si="2"/>
        <v>0</v>
      </c>
    </row>
    <row r="80" spans="2:9" ht="60.75" thickBot="1">
      <c r="B80" s="78">
        <v>3</v>
      </c>
      <c r="C80" s="142" t="s">
        <v>67</v>
      </c>
      <c r="D80" s="85">
        <v>53</v>
      </c>
      <c r="E80" s="143" t="s">
        <v>87</v>
      </c>
      <c r="F80" s="144" t="s">
        <v>70</v>
      </c>
      <c r="G80" s="286"/>
      <c r="H80" s="287"/>
      <c r="I80" s="145">
        <f t="shared" si="2"/>
        <v>0</v>
      </c>
    </row>
  </sheetData>
  <sheetProtection algorithmName="SHA-512" hashValue="8rhDP6DIrSTVcSyiZl1A35ztOhLljQqTyPG5AoKkHLkUQI/KbwwiAY3N8FLQMqXjRzNJRL3eB6OIT0gqxSbzJA==" saltValue="GGb2Ckp7uDAd2pHNDeLXdw==" spinCount="100000" sheet="1"/>
  <customSheetViews>
    <customSheetView guid="{A15BD025-BD4D-4CF3-924B-14BA4B401DCD}" showGridLines="0">
      <pane xSplit="4" ySplit="3" topLeftCell="E4" activePane="bottomRight" state="frozen"/>
      <selection pane="bottomRight" activeCell="I6" sqref="I6"/>
      <pageMargins left="0.7" right="0.7" top="0.75" bottom="0.75" header="0.3" footer="0.3"/>
      <pageSetup paperSize="9" orientation="landscape" r:id="rId1"/>
    </customSheetView>
    <customSheetView guid="{80BD368D-5906-4C65-A94B-7943592FD709}" scale="80" showGridLines="0">
      <pane xSplit="4" ySplit="3" topLeftCell="F4" activePane="bottomRight" state="frozen"/>
      <selection pane="bottomRight" activeCell="O10" sqref="O10"/>
      <pageMargins left="0.7" right="0.7" top="0.75" bottom="0.75" header="0.3" footer="0.3"/>
      <pageSetup paperSize="9" orientation="landscape" r:id="rId2"/>
    </customSheetView>
  </customSheetViews>
  <pageMargins left="0.25" right="0.51630434782608692" top="0.75" bottom="0.75" header="0.3" footer="0.3"/>
  <pageSetup paperSize="9" orientation="portrait" r:id="rId3"/>
  <headerFooter>
    <oddFooter>&amp;LDAF _2025_001429 &amp;CAssistance à maîtrise d’ouvrage en économie de la construction&amp;R&amp;P/&amp;N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8"/>
  <sheetViews>
    <sheetView showGridLines="0" view="pageLayout" topLeftCell="A16" zoomScale="115" zoomScaleNormal="130" zoomScalePageLayoutView="115" workbookViewId="0">
      <selection activeCell="G22" sqref="G22:I22"/>
    </sheetView>
  </sheetViews>
  <sheetFormatPr baseColWidth="10" defaultColWidth="11.42578125" defaultRowHeight="15"/>
  <cols>
    <col min="1" max="1" width="1.85546875" style="1" customWidth="1"/>
    <col min="2" max="2" width="7.42578125" style="36" bestFit="1" customWidth="1"/>
    <col min="3" max="3" width="6.28515625" style="36" bestFit="1" customWidth="1"/>
    <col min="4" max="4" width="6.5703125" style="36" bestFit="1" customWidth="1"/>
    <col min="5" max="5" width="11" style="37" customWidth="1"/>
    <col min="6" max="6" width="22.5703125" style="1" customWidth="1"/>
    <col min="7" max="7" width="8.140625" style="38" customWidth="1"/>
    <col min="8" max="8" width="11.42578125" style="36" customWidth="1"/>
    <col min="9" max="9" width="11.5703125" style="36" customWidth="1"/>
    <col min="10" max="10" width="3.7109375" style="2" customWidth="1"/>
    <col min="11" max="16384" width="11.42578125" style="1"/>
  </cols>
  <sheetData>
    <row r="1" spans="2:10" ht="15.75" thickBot="1"/>
    <row r="2" spans="2:10" ht="15.75" thickBot="1">
      <c r="B2" s="44" t="s">
        <v>73</v>
      </c>
      <c r="C2" s="45"/>
      <c r="D2" s="45"/>
      <c r="E2" s="46"/>
      <c r="F2" s="45"/>
      <c r="G2" s="146"/>
      <c r="H2" s="45"/>
      <c r="I2" s="47"/>
      <c r="J2" s="5"/>
    </row>
    <row r="3" spans="2:10" ht="30.75" thickBot="1">
      <c r="B3" s="105" t="s">
        <v>1</v>
      </c>
      <c r="C3" s="49" t="s">
        <v>0</v>
      </c>
      <c r="D3" s="49" t="s">
        <v>2</v>
      </c>
      <c r="E3" s="49" t="s">
        <v>3</v>
      </c>
      <c r="F3" s="49" t="s">
        <v>4</v>
      </c>
      <c r="G3" s="147" t="s">
        <v>98</v>
      </c>
      <c r="H3" s="148" t="s">
        <v>56</v>
      </c>
      <c r="I3" s="106" t="s">
        <v>47</v>
      </c>
      <c r="J3" s="4"/>
    </row>
    <row r="4" spans="2:10" ht="15.75" thickBot="1">
      <c r="B4" s="50" t="s">
        <v>48</v>
      </c>
      <c r="C4" s="51"/>
      <c r="D4" s="51"/>
      <c r="E4" s="52"/>
      <c r="F4" s="51"/>
      <c r="G4" s="149"/>
      <c r="H4" s="150"/>
      <c r="I4" s="40"/>
      <c r="J4" s="3"/>
    </row>
    <row r="5" spans="2:10" ht="30">
      <c r="B5" s="54">
        <v>3</v>
      </c>
      <c r="C5" s="55" t="s">
        <v>16</v>
      </c>
      <c r="D5" s="55">
        <v>1</v>
      </c>
      <c r="E5" s="56" t="s">
        <v>89</v>
      </c>
      <c r="F5" s="124" t="s">
        <v>8</v>
      </c>
      <c r="G5" s="151">
        <v>4</v>
      </c>
      <c r="H5" s="152">
        <f>'Annexe 1 (AE) BPU'!$G5</f>
        <v>0</v>
      </c>
      <c r="I5" s="153">
        <f>IFERROR($G5*$H5,"-   €")</f>
        <v>0</v>
      </c>
    </row>
    <row r="6" spans="2:10" s="33" customFormat="1" ht="30">
      <c r="B6" s="54">
        <v>3</v>
      </c>
      <c r="C6" s="55" t="s">
        <v>71</v>
      </c>
      <c r="D6" s="59">
        <v>2</v>
      </c>
      <c r="E6" s="60" t="s">
        <v>90</v>
      </c>
      <c r="F6" s="124" t="s">
        <v>80</v>
      </c>
      <c r="G6" s="151"/>
      <c r="H6" s="154">
        <f>'Annexe 1 (AE) BPU'!$G6</f>
        <v>0</v>
      </c>
      <c r="I6" s="153">
        <f t="shared" ref="I6:I22" si="0">IFERROR($G6*$H6,"-   €")</f>
        <v>0</v>
      </c>
      <c r="J6" s="32"/>
    </row>
    <row r="7" spans="2:10" s="33" customFormat="1" ht="60">
      <c r="B7" s="54">
        <v>3</v>
      </c>
      <c r="C7" s="55" t="s">
        <v>84</v>
      </c>
      <c r="D7" s="59">
        <v>3</v>
      </c>
      <c r="E7" s="60" t="s">
        <v>91</v>
      </c>
      <c r="F7" s="124" t="s">
        <v>79</v>
      </c>
      <c r="G7" s="151"/>
      <c r="H7" s="154">
        <f>'Annexe 1 (AE) BPU'!$G7</f>
        <v>0</v>
      </c>
      <c r="I7" s="153">
        <f t="shared" si="0"/>
        <v>0</v>
      </c>
      <c r="J7" s="32"/>
    </row>
    <row r="8" spans="2:10" ht="60">
      <c r="B8" s="61">
        <v>3</v>
      </c>
      <c r="C8" s="59" t="s">
        <v>17</v>
      </c>
      <c r="D8" s="59">
        <v>4</v>
      </c>
      <c r="E8" s="62" t="s">
        <v>18</v>
      </c>
      <c r="F8" s="125" t="s">
        <v>94</v>
      </c>
      <c r="G8" s="155">
        <v>5</v>
      </c>
      <c r="H8" s="154">
        <f>'Annexe 1 (AE) BPU'!$G8</f>
        <v>0</v>
      </c>
      <c r="I8" s="153">
        <f t="shared" si="0"/>
        <v>0</v>
      </c>
    </row>
    <row r="9" spans="2:10" ht="60">
      <c r="B9" s="61">
        <v>3</v>
      </c>
      <c r="C9" s="59" t="s">
        <v>19</v>
      </c>
      <c r="D9" s="59">
        <v>5</v>
      </c>
      <c r="E9" s="62" t="s">
        <v>20</v>
      </c>
      <c r="F9" s="125" t="s">
        <v>95</v>
      </c>
      <c r="G9" s="155">
        <v>5</v>
      </c>
      <c r="H9" s="154">
        <f>'Annexe 1 (AE) BPU'!$G9</f>
        <v>0</v>
      </c>
      <c r="I9" s="153">
        <f t="shared" si="0"/>
        <v>0</v>
      </c>
    </row>
    <row r="10" spans="2:10" ht="45">
      <c r="B10" s="61">
        <v>3</v>
      </c>
      <c r="C10" s="59" t="s">
        <v>21</v>
      </c>
      <c r="D10" s="59">
        <v>6</v>
      </c>
      <c r="E10" s="62" t="s">
        <v>22</v>
      </c>
      <c r="F10" s="156" t="s">
        <v>45</v>
      </c>
      <c r="G10" s="155">
        <v>10</v>
      </c>
      <c r="H10" s="154">
        <f>'Annexe 1 (AE) BPU'!$G10</f>
        <v>0</v>
      </c>
      <c r="I10" s="153">
        <f t="shared" si="0"/>
        <v>0</v>
      </c>
    </row>
    <row r="11" spans="2:10" ht="45">
      <c r="B11" s="61">
        <v>3</v>
      </c>
      <c r="C11" s="59" t="s">
        <v>23</v>
      </c>
      <c r="D11" s="59">
        <v>7</v>
      </c>
      <c r="E11" s="62" t="s">
        <v>24</v>
      </c>
      <c r="F11" s="156" t="s">
        <v>9</v>
      </c>
      <c r="G11" s="155">
        <v>10</v>
      </c>
      <c r="H11" s="154">
        <f>'Annexe 1 (AE) BPU'!$G11</f>
        <v>0</v>
      </c>
      <c r="I11" s="153">
        <f t="shared" si="0"/>
        <v>0</v>
      </c>
    </row>
    <row r="12" spans="2:10" ht="30">
      <c r="B12" s="61">
        <v>3</v>
      </c>
      <c r="C12" s="59" t="s">
        <v>25</v>
      </c>
      <c r="D12" s="59">
        <v>8</v>
      </c>
      <c r="E12" s="62" t="s">
        <v>26</v>
      </c>
      <c r="F12" s="156" t="s">
        <v>10</v>
      </c>
      <c r="G12" s="155">
        <v>10</v>
      </c>
      <c r="H12" s="154">
        <f>'Annexe 1 (AE) BPU'!$G12</f>
        <v>0</v>
      </c>
      <c r="I12" s="153">
        <f t="shared" si="0"/>
        <v>0</v>
      </c>
    </row>
    <row r="13" spans="2:10" s="33" customFormat="1" ht="30">
      <c r="B13" s="61">
        <v>3</v>
      </c>
      <c r="C13" s="59" t="s">
        <v>72</v>
      </c>
      <c r="D13" s="59">
        <v>9</v>
      </c>
      <c r="E13" s="64" t="s">
        <v>92</v>
      </c>
      <c r="F13" s="156" t="s">
        <v>80</v>
      </c>
      <c r="G13" s="155"/>
      <c r="H13" s="154">
        <f>'Annexe 1 (AE) BPU'!$G13</f>
        <v>0</v>
      </c>
      <c r="I13" s="153">
        <f t="shared" si="0"/>
        <v>0</v>
      </c>
      <c r="J13" s="32"/>
    </row>
    <row r="14" spans="2:10" s="33" customFormat="1" ht="60">
      <c r="B14" s="61">
        <v>3</v>
      </c>
      <c r="C14" s="59" t="s">
        <v>81</v>
      </c>
      <c r="D14" s="59">
        <v>10</v>
      </c>
      <c r="E14" s="64" t="s">
        <v>93</v>
      </c>
      <c r="F14" s="156" t="s">
        <v>79</v>
      </c>
      <c r="G14" s="155"/>
      <c r="H14" s="154">
        <f>'Annexe 1 (AE) BPU'!$G14</f>
        <v>0</v>
      </c>
      <c r="I14" s="153">
        <f t="shared" si="0"/>
        <v>0</v>
      </c>
      <c r="J14" s="32"/>
    </row>
    <row r="15" spans="2:10" ht="60">
      <c r="B15" s="61">
        <v>3</v>
      </c>
      <c r="C15" s="59" t="s">
        <v>27</v>
      </c>
      <c r="D15" s="59">
        <v>7</v>
      </c>
      <c r="E15" s="62" t="s">
        <v>28</v>
      </c>
      <c r="F15" s="125" t="s">
        <v>96</v>
      </c>
      <c r="G15" s="155">
        <v>5</v>
      </c>
      <c r="H15" s="154">
        <f>'Annexe 1 (AE) BPU'!$G15</f>
        <v>0</v>
      </c>
      <c r="I15" s="153">
        <f t="shared" si="0"/>
        <v>0</v>
      </c>
    </row>
    <row r="16" spans="2:10" ht="60">
      <c r="B16" s="61">
        <v>3</v>
      </c>
      <c r="C16" s="59" t="s">
        <v>29</v>
      </c>
      <c r="D16" s="59">
        <v>8</v>
      </c>
      <c r="E16" s="62" t="s">
        <v>30</v>
      </c>
      <c r="F16" s="125" t="s">
        <v>97</v>
      </c>
      <c r="G16" s="155">
        <v>5</v>
      </c>
      <c r="H16" s="154">
        <f>'Annexe 1 (AE) BPU'!$G16</f>
        <v>0</v>
      </c>
      <c r="I16" s="153">
        <f t="shared" si="0"/>
        <v>0</v>
      </c>
    </row>
    <row r="17" spans="2:10" ht="60">
      <c r="B17" s="61">
        <v>3</v>
      </c>
      <c r="C17" s="59" t="s">
        <v>31</v>
      </c>
      <c r="D17" s="59">
        <v>9</v>
      </c>
      <c r="E17" s="62" t="s">
        <v>32</v>
      </c>
      <c r="F17" s="156" t="s">
        <v>11</v>
      </c>
      <c r="G17" s="155">
        <v>10</v>
      </c>
      <c r="H17" s="154">
        <f>'Annexe 1 (AE) BPU'!$G17</f>
        <v>0</v>
      </c>
      <c r="I17" s="153">
        <f t="shared" si="0"/>
        <v>0</v>
      </c>
    </row>
    <row r="18" spans="2:10" ht="30">
      <c r="B18" s="61">
        <v>3</v>
      </c>
      <c r="C18" s="59" t="s">
        <v>33</v>
      </c>
      <c r="D18" s="59">
        <v>10</v>
      </c>
      <c r="E18" s="62" t="s">
        <v>34</v>
      </c>
      <c r="F18" s="156" t="s">
        <v>12</v>
      </c>
      <c r="G18" s="196">
        <v>2</v>
      </c>
      <c r="H18" s="154">
        <f>'[1]Annexe 1 (AE) BPU'!$G18</f>
        <v>0</v>
      </c>
      <c r="I18" s="159">
        <f t="shared" si="0"/>
        <v>0</v>
      </c>
    </row>
    <row r="19" spans="2:10" ht="45">
      <c r="B19" s="61">
        <v>3</v>
      </c>
      <c r="C19" s="59" t="s">
        <v>35</v>
      </c>
      <c r="D19" s="59">
        <v>11</v>
      </c>
      <c r="E19" s="62" t="s">
        <v>36</v>
      </c>
      <c r="F19" s="156" t="s">
        <v>57</v>
      </c>
      <c r="G19" s="196">
        <v>2</v>
      </c>
      <c r="H19" s="154">
        <f>'[1]Annexe 1 (AE) BPU'!$G19</f>
        <v>0</v>
      </c>
      <c r="I19" s="159">
        <f t="shared" si="0"/>
        <v>0</v>
      </c>
    </row>
    <row r="20" spans="2:10" ht="45">
      <c r="B20" s="61">
        <v>3</v>
      </c>
      <c r="C20" s="59" t="s">
        <v>37</v>
      </c>
      <c r="D20" s="59">
        <v>12</v>
      </c>
      <c r="E20" s="62" t="s">
        <v>38</v>
      </c>
      <c r="F20" s="156" t="s">
        <v>13</v>
      </c>
      <c r="G20" s="196">
        <v>2</v>
      </c>
      <c r="H20" s="154">
        <f>'[1]Annexe 1 (AE) BPU'!$G20</f>
        <v>0</v>
      </c>
      <c r="I20" s="159">
        <f t="shared" si="0"/>
        <v>0</v>
      </c>
    </row>
    <row r="21" spans="2:10" ht="60">
      <c r="B21" s="61">
        <v>3</v>
      </c>
      <c r="C21" s="59" t="s">
        <v>39</v>
      </c>
      <c r="D21" s="59">
        <v>13</v>
      </c>
      <c r="E21" s="62" t="s">
        <v>40</v>
      </c>
      <c r="F21" s="156" t="s">
        <v>14</v>
      </c>
      <c r="G21" s="196">
        <v>1</v>
      </c>
      <c r="H21" s="154">
        <f>'[1]Annexe 1 (AE) BPU'!$G21</f>
        <v>0</v>
      </c>
      <c r="I21" s="159">
        <f t="shared" si="0"/>
        <v>0</v>
      </c>
    </row>
    <row r="22" spans="2:10" ht="45">
      <c r="B22" s="61">
        <v>3</v>
      </c>
      <c r="C22" s="59" t="s">
        <v>41</v>
      </c>
      <c r="D22" s="59">
        <v>14</v>
      </c>
      <c r="E22" s="62" t="s">
        <v>44</v>
      </c>
      <c r="F22" s="156" t="s">
        <v>15</v>
      </c>
      <c r="G22" s="196">
        <v>1</v>
      </c>
      <c r="H22" s="154">
        <f>'[1]Annexe 1 (AE) BPU'!$G22</f>
        <v>0</v>
      </c>
      <c r="I22" s="159">
        <f t="shared" si="0"/>
        <v>0</v>
      </c>
    </row>
    <row r="23" spans="2:10" ht="30">
      <c r="B23" s="61">
        <v>3</v>
      </c>
      <c r="C23" s="59" t="s">
        <v>42</v>
      </c>
      <c r="D23" s="59">
        <v>15</v>
      </c>
      <c r="E23" s="62" t="s">
        <v>43</v>
      </c>
      <c r="F23" s="156" t="s">
        <v>46</v>
      </c>
      <c r="G23" s="157">
        <v>72</v>
      </c>
      <c r="H23" s="154">
        <f>'Annexe 1 (AE) BPU'!$G23</f>
        <v>0</v>
      </c>
      <c r="I23" s="153">
        <f t="shared" ref="I23:I27" si="1">IFERROR($G23*$H23,"-   €")</f>
        <v>0</v>
      </c>
    </row>
    <row r="24" spans="2:10" ht="45">
      <c r="B24" s="61">
        <v>3</v>
      </c>
      <c r="C24" s="59" t="s">
        <v>53</v>
      </c>
      <c r="D24" s="59">
        <v>16</v>
      </c>
      <c r="E24" s="64"/>
      <c r="F24" s="127" t="s">
        <v>54</v>
      </c>
      <c r="G24" s="158">
        <v>8</v>
      </c>
      <c r="H24" s="154">
        <f>'Annexe 1 (AE) BPU'!$G24</f>
        <v>0</v>
      </c>
      <c r="I24" s="159">
        <f t="shared" si="1"/>
        <v>0</v>
      </c>
    </row>
    <row r="25" spans="2:10" s="35" customFormat="1" ht="45">
      <c r="B25" s="61">
        <v>3</v>
      </c>
      <c r="C25" s="59" t="s">
        <v>65</v>
      </c>
      <c r="D25" s="59">
        <v>49</v>
      </c>
      <c r="E25" s="64" t="s">
        <v>85</v>
      </c>
      <c r="F25" s="127" t="s">
        <v>68</v>
      </c>
      <c r="G25" s="158"/>
      <c r="H25" s="154">
        <f>'Annexe 1 (AE) BPU'!$G25</f>
        <v>0</v>
      </c>
      <c r="I25" s="159">
        <f t="shared" si="1"/>
        <v>0</v>
      </c>
      <c r="J25" s="34"/>
    </row>
    <row r="26" spans="2:10" s="35" customFormat="1" ht="60">
      <c r="B26" s="61">
        <v>3</v>
      </c>
      <c r="C26" s="59" t="s">
        <v>66</v>
      </c>
      <c r="D26" s="59">
        <v>50</v>
      </c>
      <c r="E26" s="64" t="s">
        <v>86</v>
      </c>
      <c r="F26" s="127" t="s">
        <v>69</v>
      </c>
      <c r="G26" s="158"/>
      <c r="H26" s="154">
        <f>'Annexe 1 (AE) BPU'!$G26</f>
        <v>0</v>
      </c>
      <c r="I26" s="159">
        <f t="shared" si="1"/>
        <v>0</v>
      </c>
      <c r="J26" s="34"/>
    </row>
    <row r="27" spans="2:10" s="35" customFormat="1" ht="60.75" thickBot="1">
      <c r="B27" s="66">
        <v>3</v>
      </c>
      <c r="C27" s="128" t="s">
        <v>67</v>
      </c>
      <c r="D27" s="128">
        <v>51</v>
      </c>
      <c r="E27" s="129" t="s">
        <v>87</v>
      </c>
      <c r="F27" s="130" t="s">
        <v>70</v>
      </c>
      <c r="G27" s="160"/>
      <c r="H27" s="154">
        <f>'Annexe 1 (AE) BPU'!$G27</f>
        <v>0</v>
      </c>
      <c r="I27" s="159">
        <f t="shared" si="1"/>
        <v>0</v>
      </c>
      <c r="J27" s="34"/>
    </row>
    <row r="28" spans="2:10" ht="15.75" thickBot="1">
      <c r="B28" s="67" t="s">
        <v>52</v>
      </c>
      <c r="C28" s="117"/>
      <c r="D28" s="117"/>
      <c r="E28" s="161"/>
      <c r="F28" s="117"/>
      <c r="G28" s="162"/>
      <c r="H28" s="163"/>
      <c r="I28" s="39"/>
    </row>
    <row r="29" spans="2:10" ht="30">
      <c r="B29" s="68">
        <v>3</v>
      </c>
      <c r="C29" s="71" t="s">
        <v>16</v>
      </c>
      <c r="D29" s="71">
        <v>17</v>
      </c>
      <c r="E29" s="56" t="s">
        <v>89</v>
      </c>
      <c r="F29" s="122" t="s">
        <v>8</v>
      </c>
      <c r="G29" s="151">
        <v>4</v>
      </c>
      <c r="H29" s="164">
        <f>'Annexe 1 (AE) BPU'!$G29</f>
        <v>0</v>
      </c>
      <c r="I29" s="165">
        <f>IFERROR($G29*$H29,"-   €")</f>
        <v>0</v>
      </c>
    </row>
    <row r="30" spans="2:10" s="33" customFormat="1" ht="30">
      <c r="B30" s="70">
        <v>3</v>
      </c>
      <c r="C30" s="55" t="s">
        <v>71</v>
      </c>
      <c r="D30" s="59">
        <v>18</v>
      </c>
      <c r="E30" s="60" t="s">
        <v>90</v>
      </c>
      <c r="F30" s="124" t="s">
        <v>80</v>
      </c>
      <c r="G30" s="151"/>
      <c r="H30" s="164">
        <f>'Annexe 1 (AE) BPU'!$G30</f>
        <v>0</v>
      </c>
      <c r="I30" s="165">
        <f t="shared" ref="I30:I38" si="2">IFERROR($G30*$H30,"-   €")</f>
        <v>0</v>
      </c>
      <c r="J30" s="32"/>
    </row>
    <row r="31" spans="2:10" s="33" customFormat="1" ht="60">
      <c r="B31" s="70">
        <v>3</v>
      </c>
      <c r="C31" s="55" t="s">
        <v>84</v>
      </c>
      <c r="D31" s="59">
        <v>19</v>
      </c>
      <c r="E31" s="60" t="s">
        <v>91</v>
      </c>
      <c r="F31" s="124" t="s">
        <v>79</v>
      </c>
      <c r="G31" s="151"/>
      <c r="H31" s="164">
        <f>'Annexe 1 (AE) BPU'!$G31</f>
        <v>0</v>
      </c>
      <c r="I31" s="165">
        <f t="shared" si="2"/>
        <v>0</v>
      </c>
      <c r="J31" s="32"/>
    </row>
    <row r="32" spans="2:10" ht="60">
      <c r="B32" s="73">
        <v>3</v>
      </c>
      <c r="C32" s="74" t="s">
        <v>17</v>
      </c>
      <c r="D32" s="74">
        <v>20</v>
      </c>
      <c r="E32" s="62" t="s">
        <v>18</v>
      </c>
      <c r="F32" s="125" t="s">
        <v>94</v>
      </c>
      <c r="G32" s="158">
        <v>4</v>
      </c>
      <c r="H32" s="164">
        <f>'Annexe 1 (AE) BPU'!$G32</f>
        <v>0</v>
      </c>
      <c r="I32" s="165">
        <f t="shared" si="2"/>
        <v>0</v>
      </c>
    </row>
    <row r="33" spans="2:10" ht="60">
      <c r="B33" s="73">
        <v>3</v>
      </c>
      <c r="C33" s="74" t="s">
        <v>19</v>
      </c>
      <c r="D33" s="74">
        <v>21</v>
      </c>
      <c r="E33" s="62" t="s">
        <v>20</v>
      </c>
      <c r="F33" s="125" t="s">
        <v>95</v>
      </c>
      <c r="G33" s="155">
        <v>4</v>
      </c>
      <c r="H33" s="164">
        <f>'Annexe 1 (AE) BPU'!$G33</f>
        <v>0</v>
      </c>
      <c r="I33" s="165">
        <f t="shared" si="2"/>
        <v>0</v>
      </c>
    </row>
    <row r="34" spans="2:10" ht="45">
      <c r="B34" s="73">
        <v>3</v>
      </c>
      <c r="C34" s="74" t="s">
        <v>21</v>
      </c>
      <c r="D34" s="74">
        <v>22</v>
      </c>
      <c r="E34" s="62" t="s">
        <v>22</v>
      </c>
      <c r="F34" s="125" t="s">
        <v>45</v>
      </c>
      <c r="G34" s="155">
        <v>8</v>
      </c>
      <c r="H34" s="164">
        <f>'Annexe 1 (AE) BPU'!$G34</f>
        <v>0</v>
      </c>
      <c r="I34" s="165">
        <f t="shared" si="2"/>
        <v>0</v>
      </c>
    </row>
    <row r="35" spans="2:10" ht="45">
      <c r="B35" s="73">
        <v>3</v>
      </c>
      <c r="C35" s="74" t="s">
        <v>23</v>
      </c>
      <c r="D35" s="74">
        <v>23</v>
      </c>
      <c r="E35" s="62" t="s">
        <v>24</v>
      </c>
      <c r="F35" s="125" t="s">
        <v>9</v>
      </c>
      <c r="G35" s="155">
        <v>8</v>
      </c>
      <c r="H35" s="166">
        <f>'Annexe 1 (AE) BPU'!$G35</f>
        <v>0</v>
      </c>
      <c r="I35" s="72">
        <f t="shared" si="2"/>
        <v>0</v>
      </c>
    </row>
    <row r="36" spans="2:10" ht="30">
      <c r="B36" s="73">
        <v>3</v>
      </c>
      <c r="C36" s="74" t="s">
        <v>25</v>
      </c>
      <c r="D36" s="74">
        <v>24</v>
      </c>
      <c r="E36" s="62" t="s">
        <v>26</v>
      </c>
      <c r="F36" s="125" t="s">
        <v>10</v>
      </c>
      <c r="G36" s="155">
        <v>8</v>
      </c>
      <c r="H36" s="164">
        <f>'Annexe 1 (AE) BPU'!$G36</f>
        <v>0</v>
      </c>
      <c r="I36" s="165">
        <f t="shared" si="2"/>
        <v>0</v>
      </c>
    </row>
    <row r="37" spans="2:10" s="33" customFormat="1" ht="30">
      <c r="B37" s="73">
        <v>3</v>
      </c>
      <c r="C37" s="59" t="s">
        <v>72</v>
      </c>
      <c r="D37" s="59">
        <v>25</v>
      </c>
      <c r="E37" s="64" t="s">
        <v>92</v>
      </c>
      <c r="F37" s="156" t="s">
        <v>80</v>
      </c>
      <c r="G37" s="155"/>
      <c r="H37" s="164">
        <f>'Annexe 1 (AE) BPU'!$G37</f>
        <v>0</v>
      </c>
      <c r="I37" s="165">
        <f t="shared" si="2"/>
        <v>0</v>
      </c>
      <c r="J37" s="32"/>
    </row>
    <row r="38" spans="2:10" s="33" customFormat="1" ht="60">
      <c r="B38" s="73">
        <v>3</v>
      </c>
      <c r="C38" s="59" t="s">
        <v>81</v>
      </c>
      <c r="D38" s="59">
        <v>26</v>
      </c>
      <c r="E38" s="64" t="s">
        <v>93</v>
      </c>
      <c r="F38" s="156" t="s">
        <v>79</v>
      </c>
      <c r="G38" s="155"/>
      <c r="H38" s="164">
        <f>'Annexe 1 (AE) BPU'!$G38</f>
        <v>0</v>
      </c>
      <c r="I38" s="165">
        <f t="shared" si="2"/>
        <v>0</v>
      </c>
      <c r="J38" s="32"/>
    </row>
    <row r="39" spans="2:10" ht="60">
      <c r="B39" s="73">
        <v>3</v>
      </c>
      <c r="C39" s="74" t="s">
        <v>27</v>
      </c>
      <c r="D39" s="74">
        <v>27</v>
      </c>
      <c r="E39" s="62" t="s">
        <v>28</v>
      </c>
      <c r="F39" s="125" t="s">
        <v>96</v>
      </c>
      <c r="G39" s="155">
        <v>4</v>
      </c>
      <c r="H39" s="164">
        <f>'Annexe 1 (AE) BPU'!$G39</f>
        <v>0</v>
      </c>
      <c r="I39" s="165">
        <f t="shared" ref="I39:I51" si="3">IFERROR($G39*$H39,"-   €")</f>
        <v>0</v>
      </c>
    </row>
    <row r="40" spans="2:10" ht="60">
      <c r="B40" s="73">
        <v>3</v>
      </c>
      <c r="C40" s="74" t="s">
        <v>29</v>
      </c>
      <c r="D40" s="74">
        <v>28</v>
      </c>
      <c r="E40" s="62" t="s">
        <v>30</v>
      </c>
      <c r="F40" s="125" t="s">
        <v>97</v>
      </c>
      <c r="G40" s="155">
        <v>4</v>
      </c>
      <c r="H40" s="164">
        <f>'Annexe 1 (AE) BPU'!$G40</f>
        <v>0</v>
      </c>
      <c r="I40" s="165">
        <f t="shared" si="3"/>
        <v>0</v>
      </c>
    </row>
    <row r="41" spans="2:10" ht="60">
      <c r="B41" s="73">
        <v>3</v>
      </c>
      <c r="C41" s="74" t="s">
        <v>31</v>
      </c>
      <c r="D41" s="74">
        <v>29</v>
      </c>
      <c r="E41" s="62" t="s">
        <v>32</v>
      </c>
      <c r="F41" s="125" t="s">
        <v>11</v>
      </c>
      <c r="G41" s="155">
        <v>8</v>
      </c>
      <c r="H41" s="164">
        <f>'Annexe 1 (AE) BPU'!$G41</f>
        <v>0</v>
      </c>
      <c r="I41" s="165">
        <f t="shared" si="3"/>
        <v>0</v>
      </c>
    </row>
    <row r="42" spans="2:10" ht="30">
      <c r="B42" s="73">
        <v>3</v>
      </c>
      <c r="C42" s="74" t="s">
        <v>33</v>
      </c>
      <c r="D42" s="74">
        <v>30</v>
      </c>
      <c r="E42" s="62" t="s">
        <v>34</v>
      </c>
      <c r="F42" s="125" t="s">
        <v>12</v>
      </c>
      <c r="G42" s="155">
        <v>12</v>
      </c>
      <c r="H42" s="164">
        <f>'Annexe 1 (AE) BPU'!$G42</f>
        <v>0</v>
      </c>
      <c r="I42" s="165">
        <f t="shared" si="3"/>
        <v>0</v>
      </c>
    </row>
    <row r="43" spans="2:10" ht="45">
      <c r="B43" s="73">
        <v>3</v>
      </c>
      <c r="C43" s="74" t="s">
        <v>35</v>
      </c>
      <c r="D43" s="74">
        <v>31</v>
      </c>
      <c r="E43" s="62" t="s">
        <v>36</v>
      </c>
      <c r="F43" s="125" t="s">
        <v>57</v>
      </c>
      <c r="G43" s="155">
        <v>12</v>
      </c>
      <c r="H43" s="164">
        <f>'Annexe 1 (AE) BPU'!$G43</f>
        <v>0</v>
      </c>
      <c r="I43" s="165">
        <f t="shared" si="3"/>
        <v>0</v>
      </c>
    </row>
    <row r="44" spans="2:10" ht="30">
      <c r="B44" s="73">
        <v>3</v>
      </c>
      <c r="C44" s="74" t="s">
        <v>37</v>
      </c>
      <c r="D44" s="74">
        <v>32</v>
      </c>
      <c r="E44" s="62" t="s">
        <v>38</v>
      </c>
      <c r="F44" s="125" t="s">
        <v>13</v>
      </c>
      <c r="G44" s="155">
        <v>12</v>
      </c>
      <c r="H44" s="164">
        <f>'Annexe 1 (AE) BPU'!$G44</f>
        <v>0</v>
      </c>
      <c r="I44" s="165">
        <f t="shared" si="3"/>
        <v>0</v>
      </c>
    </row>
    <row r="45" spans="2:10" ht="60">
      <c r="B45" s="73">
        <v>3</v>
      </c>
      <c r="C45" s="74" t="s">
        <v>39</v>
      </c>
      <c r="D45" s="74">
        <v>33</v>
      </c>
      <c r="E45" s="62" t="s">
        <v>40</v>
      </c>
      <c r="F45" s="125" t="s">
        <v>14</v>
      </c>
      <c r="G45" s="155">
        <v>12</v>
      </c>
      <c r="H45" s="164">
        <f>'Annexe 1 (AE) BPU'!$G45</f>
        <v>0</v>
      </c>
      <c r="I45" s="165">
        <f t="shared" si="3"/>
        <v>0</v>
      </c>
    </row>
    <row r="46" spans="2:10" ht="45">
      <c r="B46" s="73">
        <v>3</v>
      </c>
      <c r="C46" s="74" t="s">
        <v>41</v>
      </c>
      <c r="D46" s="74">
        <v>34</v>
      </c>
      <c r="E46" s="62" t="s">
        <v>44</v>
      </c>
      <c r="F46" s="125" t="s">
        <v>15</v>
      </c>
      <c r="G46" s="155">
        <v>12</v>
      </c>
      <c r="H46" s="164">
        <f>'Annexe 1 (AE) BPU'!$G46</f>
        <v>0</v>
      </c>
      <c r="I46" s="165">
        <f t="shared" si="3"/>
        <v>0</v>
      </c>
    </row>
    <row r="47" spans="2:10" ht="30">
      <c r="B47" s="73">
        <v>3</v>
      </c>
      <c r="C47" s="74" t="s">
        <v>42</v>
      </c>
      <c r="D47" s="74">
        <v>35</v>
      </c>
      <c r="E47" s="62" t="s">
        <v>43</v>
      </c>
      <c r="F47" s="125" t="s">
        <v>46</v>
      </c>
      <c r="G47" s="155">
        <v>16</v>
      </c>
      <c r="H47" s="164">
        <f>'Annexe 1 (AE) BPU'!$G47</f>
        <v>0</v>
      </c>
      <c r="I47" s="165">
        <f t="shared" si="3"/>
        <v>0</v>
      </c>
    </row>
    <row r="48" spans="2:10" ht="45">
      <c r="B48" s="75">
        <v>3</v>
      </c>
      <c r="C48" s="76" t="s">
        <v>53</v>
      </c>
      <c r="D48" s="74">
        <v>36</v>
      </c>
      <c r="E48" s="77"/>
      <c r="F48" s="167" t="s">
        <v>54</v>
      </c>
      <c r="G48" s="155">
        <v>8</v>
      </c>
      <c r="H48" s="164">
        <f>'Annexe 1 (AE) BPU'!$G48</f>
        <v>0</v>
      </c>
      <c r="I48" s="165">
        <f t="shared" si="3"/>
        <v>0</v>
      </c>
    </row>
    <row r="49" spans="2:10" s="35" customFormat="1" ht="45">
      <c r="B49" s="61">
        <v>3</v>
      </c>
      <c r="C49" s="59" t="s">
        <v>65</v>
      </c>
      <c r="D49" s="74">
        <v>37</v>
      </c>
      <c r="E49" s="64" t="s">
        <v>85</v>
      </c>
      <c r="F49" s="127" t="s">
        <v>68</v>
      </c>
      <c r="G49" s="158"/>
      <c r="H49" s="164">
        <f>'Annexe 1 (AE) BPU'!$G49</f>
        <v>0</v>
      </c>
      <c r="I49" s="165">
        <f t="shared" si="3"/>
        <v>0</v>
      </c>
      <c r="J49" s="34"/>
    </row>
    <row r="50" spans="2:10" s="35" customFormat="1" ht="60">
      <c r="B50" s="61">
        <v>3</v>
      </c>
      <c r="C50" s="59" t="s">
        <v>66</v>
      </c>
      <c r="D50" s="74">
        <v>38</v>
      </c>
      <c r="E50" s="64" t="s">
        <v>86</v>
      </c>
      <c r="F50" s="127" t="s">
        <v>69</v>
      </c>
      <c r="G50" s="158"/>
      <c r="H50" s="164">
        <f>'Annexe 1 (AE) BPU'!$G50</f>
        <v>0</v>
      </c>
      <c r="I50" s="165">
        <f t="shared" si="3"/>
        <v>0</v>
      </c>
      <c r="J50" s="34"/>
    </row>
    <row r="51" spans="2:10" s="35" customFormat="1" ht="60.75" thickBot="1">
      <c r="B51" s="168">
        <v>3</v>
      </c>
      <c r="C51" s="128" t="s">
        <v>67</v>
      </c>
      <c r="D51" s="74">
        <v>39</v>
      </c>
      <c r="E51" s="129" t="s">
        <v>87</v>
      </c>
      <c r="F51" s="130" t="s">
        <v>70</v>
      </c>
      <c r="G51" s="160"/>
      <c r="H51" s="169">
        <f>'Annexe 1 (AE) BPU'!$G51</f>
        <v>0</v>
      </c>
      <c r="I51" s="81">
        <f t="shared" si="3"/>
        <v>0</v>
      </c>
      <c r="J51" s="34"/>
    </row>
    <row r="52" spans="2:10" ht="15.75" thickBot="1">
      <c r="B52" s="82" t="s">
        <v>55</v>
      </c>
      <c r="C52" s="83"/>
      <c r="D52" s="83"/>
      <c r="E52" s="84"/>
      <c r="F52" s="83"/>
      <c r="G52" s="170"/>
      <c r="H52" s="171"/>
      <c r="I52" s="41"/>
    </row>
    <row r="53" spans="2:10" ht="30">
      <c r="B53" s="68">
        <v>3</v>
      </c>
      <c r="C53" s="71" t="s">
        <v>16</v>
      </c>
      <c r="D53" s="71">
        <v>33</v>
      </c>
      <c r="E53" s="56" t="s">
        <v>89</v>
      </c>
      <c r="F53" s="122" t="s">
        <v>8</v>
      </c>
      <c r="G53" s="151">
        <v>4</v>
      </c>
      <c r="H53" s="164">
        <f>'Annexe 1 (AE) BPU'!$G53</f>
        <v>0</v>
      </c>
      <c r="I53" s="172">
        <f>IFERROR($G53*$H53,"-   €")</f>
        <v>0</v>
      </c>
    </row>
    <row r="54" spans="2:10" s="33" customFormat="1" ht="30">
      <c r="B54" s="70">
        <v>3</v>
      </c>
      <c r="C54" s="55" t="s">
        <v>71</v>
      </c>
      <c r="D54" s="59">
        <v>34</v>
      </c>
      <c r="E54" s="60" t="s">
        <v>90</v>
      </c>
      <c r="F54" s="124" t="s">
        <v>80</v>
      </c>
      <c r="G54" s="151"/>
      <c r="H54" s="164">
        <f>'Annexe 1 (AE) BPU'!$G54</f>
        <v>0</v>
      </c>
      <c r="I54" s="172">
        <f t="shared" ref="I54:I75" si="4">IFERROR($G54*$H54,"-   €")</f>
        <v>0</v>
      </c>
      <c r="J54" s="32"/>
    </row>
    <row r="55" spans="2:10" s="33" customFormat="1" ht="60">
      <c r="B55" s="70">
        <v>3</v>
      </c>
      <c r="C55" s="55" t="s">
        <v>84</v>
      </c>
      <c r="D55" s="59">
        <v>35</v>
      </c>
      <c r="E55" s="60" t="s">
        <v>91</v>
      </c>
      <c r="F55" s="124" t="s">
        <v>79</v>
      </c>
      <c r="G55" s="151"/>
      <c r="H55" s="164">
        <f>'Annexe 1 (AE) BPU'!$G55</f>
        <v>0</v>
      </c>
      <c r="I55" s="172">
        <f t="shared" si="4"/>
        <v>0</v>
      </c>
      <c r="J55" s="32"/>
    </row>
    <row r="56" spans="2:10" ht="60">
      <c r="B56" s="73">
        <v>3</v>
      </c>
      <c r="C56" s="74" t="s">
        <v>17</v>
      </c>
      <c r="D56" s="74">
        <v>36</v>
      </c>
      <c r="E56" s="62" t="s">
        <v>18</v>
      </c>
      <c r="F56" s="125" t="s">
        <v>94</v>
      </c>
      <c r="G56" s="155">
        <v>3</v>
      </c>
      <c r="H56" s="164">
        <f>'Annexe 1 (AE) BPU'!$G56</f>
        <v>0</v>
      </c>
      <c r="I56" s="172">
        <f t="shared" si="4"/>
        <v>0</v>
      </c>
    </row>
    <row r="57" spans="2:10" ht="60">
      <c r="B57" s="73">
        <v>3</v>
      </c>
      <c r="C57" s="74" t="s">
        <v>19</v>
      </c>
      <c r="D57" s="74">
        <v>37</v>
      </c>
      <c r="E57" s="62" t="s">
        <v>20</v>
      </c>
      <c r="F57" s="125" t="s">
        <v>95</v>
      </c>
      <c r="G57" s="155">
        <v>3</v>
      </c>
      <c r="H57" s="164">
        <f>'Annexe 1 (AE) BPU'!$G57</f>
        <v>0</v>
      </c>
      <c r="I57" s="172">
        <f t="shared" si="4"/>
        <v>0</v>
      </c>
    </row>
    <row r="58" spans="2:10" ht="45">
      <c r="B58" s="73">
        <v>3</v>
      </c>
      <c r="C58" s="74" t="s">
        <v>21</v>
      </c>
      <c r="D58" s="74">
        <v>38</v>
      </c>
      <c r="E58" s="62" t="s">
        <v>22</v>
      </c>
      <c r="F58" s="125" t="s">
        <v>45</v>
      </c>
      <c r="G58" s="155">
        <v>6</v>
      </c>
      <c r="H58" s="164">
        <f>'Annexe 1 (AE) BPU'!$G58</f>
        <v>0</v>
      </c>
      <c r="I58" s="172">
        <f t="shared" si="4"/>
        <v>0</v>
      </c>
    </row>
    <row r="59" spans="2:10" ht="45">
      <c r="B59" s="73">
        <v>3</v>
      </c>
      <c r="C59" s="74" t="s">
        <v>23</v>
      </c>
      <c r="D59" s="74">
        <v>39</v>
      </c>
      <c r="E59" s="62" t="s">
        <v>24</v>
      </c>
      <c r="F59" s="125" t="s">
        <v>9</v>
      </c>
      <c r="G59" s="155">
        <v>6</v>
      </c>
      <c r="H59" s="164">
        <f>'Annexe 1 (AE) BPU'!$G59</f>
        <v>0</v>
      </c>
      <c r="I59" s="172">
        <f t="shared" si="4"/>
        <v>0</v>
      </c>
    </row>
    <row r="60" spans="2:10" ht="30">
      <c r="B60" s="73">
        <v>3</v>
      </c>
      <c r="C60" s="74" t="s">
        <v>25</v>
      </c>
      <c r="D60" s="74">
        <v>40</v>
      </c>
      <c r="E60" s="62" t="s">
        <v>26</v>
      </c>
      <c r="F60" s="125" t="s">
        <v>10</v>
      </c>
      <c r="G60" s="155">
        <v>6</v>
      </c>
      <c r="H60" s="164">
        <f>'Annexe 1 (AE) BPU'!$G60</f>
        <v>0</v>
      </c>
      <c r="I60" s="172">
        <f t="shared" si="4"/>
        <v>0</v>
      </c>
    </row>
    <row r="61" spans="2:10" s="33" customFormat="1" ht="30">
      <c r="B61" s="73">
        <v>3</v>
      </c>
      <c r="C61" s="59" t="s">
        <v>72</v>
      </c>
      <c r="D61" s="59">
        <v>41</v>
      </c>
      <c r="E61" s="64" t="s">
        <v>92</v>
      </c>
      <c r="F61" s="156" t="s">
        <v>80</v>
      </c>
      <c r="G61" s="155"/>
      <c r="H61" s="164">
        <f>'Annexe 1 (AE) BPU'!$G61</f>
        <v>0</v>
      </c>
      <c r="I61" s="172">
        <f t="shared" si="4"/>
        <v>0</v>
      </c>
      <c r="J61" s="32"/>
    </row>
    <row r="62" spans="2:10" s="33" customFormat="1" ht="60">
      <c r="B62" s="73">
        <v>3</v>
      </c>
      <c r="C62" s="59" t="s">
        <v>81</v>
      </c>
      <c r="D62" s="59">
        <v>42</v>
      </c>
      <c r="E62" s="64" t="s">
        <v>93</v>
      </c>
      <c r="F62" s="156" t="s">
        <v>79</v>
      </c>
      <c r="G62" s="155"/>
      <c r="H62" s="164">
        <f>'Annexe 1 (AE) BPU'!$G62</f>
        <v>0</v>
      </c>
      <c r="I62" s="172">
        <f t="shared" si="4"/>
        <v>0</v>
      </c>
      <c r="J62" s="32"/>
    </row>
    <row r="63" spans="2:10" ht="60">
      <c r="B63" s="73">
        <v>3</v>
      </c>
      <c r="C63" s="74" t="s">
        <v>27</v>
      </c>
      <c r="D63" s="74">
        <v>43</v>
      </c>
      <c r="E63" s="62" t="s">
        <v>28</v>
      </c>
      <c r="F63" s="125" t="s">
        <v>96</v>
      </c>
      <c r="G63" s="155">
        <v>3</v>
      </c>
      <c r="H63" s="164">
        <f>'Annexe 1 (AE) BPU'!$G63</f>
        <v>0</v>
      </c>
      <c r="I63" s="172">
        <f t="shared" si="4"/>
        <v>0</v>
      </c>
    </row>
    <row r="64" spans="2:10" ht="60">
      <c r="B64" s="73">
        <v>3</v>
      </c>
      <c r="C64" s="74" t="s">
        <v>29</v>
      </c>
      <c r="D64" s="74">
        <v>44</v>
      </c>
      <c r="E64" s="62" t="s">
        <v>30</v>
      </c>
      <c r="F64" s="125" t="s">
        <v>97</v>
      </c>
      <c r="G64" s="155">
        <v>3</v>
      </c>
      <c r="H64" s="164">
        <f>'Annexe 1 (AE) BPU'!$G64</f>
        <v>0</v>
      </c>
      <c r="I64" s="172">
        <f t="shared" si="4"/>
        <v>0</v>
      </c>
    </row>
    <row r="65" spans="2:10" ht="60">
      <c r="B65" s="73">
        <v>3</v>
      </c>
      <c r="C65" s="74" t="s">
        <v>31</v>
      </c>
      <c r="D65" s="74">
        <v>45</v>
      </c>
      <c r="E65" s="62" t="s">
        <v>32</v>
      </c>
      <c r="F65" s="125" t="s">
        <v>11</v>
      </c>
      <c r="G65" s="155">
        <v>6</v>
      </c>
      <c r="H65" s="164">
        <f>'Annexe 1 (AE) BPU'!$G65</f>
        <v>0</v>
      </c>
      <c r="I65" s="172">
        <f t="shared" si="4"/>
        <v>0</v>
      </c>
    </row>
    <row r="66" spans="2:10" ht="30">
      <c r="B66" s="73">
        <v>3</v>
      </c>
      <c r="C66" s="74" t="s">
        <v>33</v>
      </c>
      <c r="D66" s="74">
        <v>46</v>
      </c>
      <c r="E66" s="62" t="s">
        <v>34</v>
      </c>
      <c r="F66" s="125" t="s">
        <v>12</v>
      </c>
      <c r="G66" s="155">
        <v>16</v>
      </c>
      <c r="H66" s="164">
        <f>'Annexe 1 (AE) BPU'!$G66</f>
        <v>0</v>
      </c>
      <c r="I66" s="172">
        <f t="shared" si="4"/>
        <v>0</v>
      </c>
    </row>
    <row r="67" spans="2:10" ht="45">
      <c r="B67" s="73">
        <v>3</v>
      </c>
      <c r="C67" s="74" t="s">
        <v>35</v>
      </c>
      <c r="D67" s="74">
        <v>47</v>
      </c>
      <c r="E67" s="62" t="s">
        <v>36</v>
      </c>
      <c r="F67" s="125" t="s">
        <v>57</v>
      </c>
      <c r="G67" s="155">
        <v>16</v>
      </c>
      <c r="H67" s="166">
        <f>'Annexe 1 (AE) BPU'!$G67</f>
        <v>0</v>
      </c>
      <c r="I67" s="172">
        <f t="shared" si="4"/>
        <v>0</v>
      </c>
    </row>
    <row r="68" spans="2:10" ht="30">
      <c r="B68" s="73">
        <v>3</v>
      </c>
      <c r="C68" s="74" t="s">
        <v>37</v>
      </c>
      <c r="D68" s="74">
        <v>48</v>
      </c>
      <c r="E68" s="62" t="s">
        <v>38</v>
      </c>
      <c r="F68" s="125" t="s">
        <v>13</v>
      </c>
      <c r="G68" s="155">
        <v>16</v>
      </c>
      <c r="H68" s="164">
        <f>'Annexe 1 (AE) BPU'!$G68</f>
        <v>0</v>
      </c>
      <c r="I68" s="172">
        <f t="shared" si="4"/>
        <v>0</v>
      </c>
    </row>
    <row r="69" spans="2:10" ht="60">
      <c r="B69" s="73">
        <v>3</v>
      </c>
      <c r="C69" s="74" t="s">
        <v>39</v>
      </c>
      <c r="D69" s="74">
        <v>49</v>
      </c>
      <c r="E69" s="62" t="s">
        <v>40</v>
      </c>
      <c r="F69" s="125" t="s">
        <v>14</v>
      </c>
      <c r="G69" s="155">
        <v>16</v>
      </c>
      <c r="H69" s="164">
        <f>'Annexe 1 (AE) BPU'!$G69</f>
        <v>0</v>
      </c>
      <c r="I69" s="172">
        <f t="shared" si="4"/>
        <v>0</v>
      </c>
    </row>
    <row r="70" spans="2:10" ht="45">
      <c r="B70" s="73">
        <v>3</v>
      </c>
      <c r="C70" s="74" t="s">
        <v>41</v>
      </c>
      <c r="D70" s="74">
        <v>50</v>
      </c>
      <c r="E70" s="62" t="s">
        <v>44</v>
      </c>
      <c r="F70" s="125" t="s">
        <v>15</v>
      </c>
      <c r="G70" s="155">
        <v>16</v>
      </c>
      <c r="H70" s="164">
        <f>'Annexe 1 (AE) BPU'!$G70</f>
        <v>0</v>
      </c>
      <c r="I70" s="172">
        <f t="shared" si="4"/>
        <v>0</v>
      </c>
    </row>
    <row r="71" spans="2:10" ht="30">
      <c r="B71" s="73">
        <v>3</v>
      </c>
      <c r="C71" s="74" t="s">
        <v>42</v>
      </c>
      <c r="D71" s="74">
        <v>51</v>
      </c>
      <c r="E71" s="62" t="s">
        <v>43</v>
      </c>
      <c r="F71" s="125" t="s">
        <v>46</v>
      </c>
      <c r="G71" s="155">
        <v>12</v>
      </c>
      <c r="H71" s="164">
        <f>'Annexe 1 (AE) BPU'!$G71</f>
        <v>0</v>
      </c>
      <c r="I71" s="172">
        <f t="shared" si="4"/>
        <v>0</v>
      </c>
    </row>
    <row r="72" spans="2:10" ht="45">
      <c r="B72" s="73">
        <v>3</v>
      </c>
      <c r="C72" s="74" t="s">
        <v>53</v>
      </c>
      <c r="D72" s="74">
        <v>52</v>
      </c>
      <c r="E72" s="62"/>
      <c r="F72" s="125" t="s">
        <v>54</v>
      </c>
      <c r="G72" s="155">
        <v>8</v>
      </c>
      <c r="H72" s="164">
        <f>'Annexe 1 (AE) BPU'!$G72</f>
        <v>0</v>
      </c>
      <c r="I72" s="172">
        <f t="shared" si="4"/>
        <v>0</v>
      </c>
    </row>
    <row r="73" spans="2:10" s="35" customFormat="1" ht="45">
      <c r="B73" s="54">
        <v>3</v>
      </c>
      <c r="C73" s="55" t="s">
        <v>65</v>
      </c>
      <c r="D73" s="74">
        <v>53</v>
      </c>
      <c r="E73" s="60" t="s">
        <v>85</v>
      </c>
      <c r="F73" s="173" t="s">
        <v>68</v>
      </c>
      <c r="G73" s="155"/>
      <c r="H73" s="164">
        <f>'Annexe 1 (AE) BPU'!$G73</f>
        <v>0</v>
      </c>
      <c r="I73" s="172">
        <f t="shared" si="4"/>
        <v>0</v>
      </c>
      <c r="J73" s="34"/>
    </row>
    <row r="74" spans="2:10" s="35" customFormat="1" ht="60">
      <c r="B74" s="61">
        <v>3</v>
      </c>
      <c r="C74" s="59" t="s">
        <v>66</v>
      </c>
      <c r="D74" s="74">
        <v>54</v>
      </c>
      <c r="E74" s="64" t="s">
        <v>86</v>
      </c>
      <c r="F74" s="127" t="s">
        <v>69</v>
      </c>
      <c r="G74" s="155"/>
      <c r="H74" s="164">
        <f>'Annexe 1 (AE) BPU'!$G74</f>
        <v>0</v>
      </c>
      <c r="I74" s="172">
        <f t="shared" si="4"/>
        <v>0</v>
      </c>
      <c r="J74" s="34"/>
    </row>
    <row r="75" spans="2:10" s="35" customFormat="1" ht="60.75" thickBot="1">
      <c r="B75" s="78">
        <v>3</v>
      </c>
      <c r="C75" s="128" t="s">
        <v>67</v>
      </c>
      <c r="D75" s="74">
        <v>55</v>
      </c>
      <c r="E75" s="129" t="s">
        <v>87</v>
      </c>
      <c r="F75" s="130" t="s">
        <v>70</v>
      </c>
      <c r="G75" s="174"/>
      <c r="H75" s="164">
        <f>'Annexe 1 (AE) BPU'!$G75</f>
        <v>0</v>
      </c>
      <c r="I75" s="172">
        <f t="shared" si="4"/>
        <v>0</v>
      </c>
      <c r="J75" s="34"/>
    </row>
    <row r="76" spans="2:10">
      <c r="B76" s="175"/>
      <c r="C76" s="176"/>
      <c r="D76" s="176"/>
      <c r="E76" s="177"/>
      <c r="F76" s="178"/>
      <c r="G76" s="179"/>
      <c r="H76" s="180" t="s">
        <v>62</v>
      </c>
      <c r="I76" s="181">
        <f>IFERROR(SUM(I5:I27,I29:I51,I53:I75),"-   €")</f>
        <v>0</v>
      </c>
    </row>
    <row r="77" spans="2:10">
      <c r="B77" s="182"/>
      <c r="C77" s="183"/>
      <c r="D77" s="183"/>
      <c r="E77" s="184"/>
      <c r="F77" s="185"/>
      <c r="G77" s="186"/>
      <c r="H77" s="187" t="s">
        <v>63</v>
      </c>
      <c r="I77" s="188">
        <f>IFERROR($I76*0.2,"-   €")</f>
        <v>0</v>
      </c>
    </row>
    <row r="78" spans="2:10" ht="15.75" thickBot="1">
      <c r="B78" s="189"/>
      <c r="C78" s="190"/>
      <c r="D78" s="190"/>
      <c r="E78" s="191"/>
      <c r="F78" s="192"/>
      <c r="G78" s="193"/>
      <c r="H78" s="194" t="s">
        <v>64</v>
      </c>
      <c r="I78" s="195">
        <f>IFERROR(SUM(I76:I77),"-   €")</f>
        <v>0</v>
      </c>
    </row>
  </sheetData>
  <sheetProtection selectLockedCells="1"/>
  <customSheetViews>
    <customSheetView guid="{A15BD025-BD4D-4CF3-924B-14BA4B401DCD}" scale="130" showGridLines="0">
      <pane xSplit="4" ySplit="3" topLeftCell="E4" activePane="bottomRight" state="frozen"/>
      <selection pane="bottomRight" activeCell="H18" sqref="H18"/>
      <pageMargins left="0.7" right="0.7" top="0.75" bottom="0.75" header="0.3" footer="0.3"/>
      <pageSetup paperSize="9" orientation="landscape" r:id="rId1"/>
    </customSheetView>
    <customSheetView guid="{80BD368D-5906-4C65-A94B-7943592FD709}" scale="99" showGridLines="0">
      <pane xSplit="4" ySplit="3" topLeftCell="E4" activePane="bottomRight" state="frozen"/>
      <selection pane="bottomRight" activeCell="H18" sqref="H18"/>
      <pageMargins left="0.7" right="0.7" top="0.75" bottom="0.75" header="0.3" footer="0.3"/>
      <pageSetup paperSize="9" orientation="landscape" r:id="rId2"/>
    </customSheetView>
  </customSheetViews>
  <pageMargins left="0.40625" right="0.7" top="0.75" bottom="0.75" header="0.3" footer="0.3"/>
  <pageSetup paperSize="9" orientation="portrait" r:id="rId3"/>
  <headerFooter>
    <oddFooter>&amp;LDAF _2025_001429 &amp;CAssistance à maîtrise d’ouvrage en économie de la construction&amp;R&amp;P/&amp;N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texte" ma:contentTypeID="0x0101000C1FEF98C537284FA027D7DCB5BFF1080200ECCF9E2F6A2A654D921381A7C586E7BF" ma:contentTypeVersion="0" ma:contentTypeDescription="" ma:contentTypeScope="" ma:versionID="0fe35dbd4c862f499f1df7c5799db17a">
  <xsd:schema xmlns:xsd="http://www.w3.org/2001/XMLSchema" xmlns:xs="http://www.w3.org/2001/XMLSchema" xmlns:p="http://schemas.microsoft.com/office/2006/metadata/properties" xmlns:ns2="b0a812f8-5037-48d5-97b4-1401f3ccf285" xmlns:ns4="http://schemas.microsoft.com/sharepoint/v4" targetNamespace="http://schemas.microsoft.com/office/2006/metadata/properties" ma:root="true" ma:fieldsID="ec68c4e6febacda27de71f0affc5befa" ns2:_="" ns4:_="">
    <xsd:import namespace="b0a812f8-5037-48d5-97b4-1401f3ccf285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Titre_Doc"/>
                <xsd:element ref="ns2:Description_x0020_document" minOccurs="0"/>
                <xsd:element ref="ns2:Item_x0020_projet_x0020_-_x0020_thème" minOccurs="0"/>
                <xsd:element ref="ns2:Document_x0020_externe" minOccurs="0"/>
                <xsd:element ref="ns2:Identifiant_x0020_externe" minOccurs="0"/>
                <xsd:element ref="ns2:Version_x0020_du_x0020_document" minOccurs="0"/>
                <xsd:element ref="ns2:ofd664c5e77c4154afc1fc6933f09672" minOccurs="0"/>
                <xsd:element ref="ns2:d57c5de1dab04755aaba3c0386b46478" minOccurs="0"/>
                <xsd:element ref="ns2:a4b8915eeb464c8eb07f735f1f0e09f5" minOccurs="0"/>
                <xsd:element ref="ns2:pdc50ce20b9d4fad92fe58cca04a10c2" minOccurs="0"/>
                <xsd:element ref="ns2:nbedf3b570b445f38c5d2d1fb9820dd0" minOccurs="0"/>
                <xsd:element ref="ns2:TaxCatchAllLabel" minOccurs="0"/>
                <xsd:element ref="ns2:TaxCatchAll" minOccurs="0"/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4:IconOverlay" minOccurs="0"/>
                <xsd:element ref="ns2:Statut_x0020_de_x0020_l_x2019_élé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a812f8-5037-48d5-97b4-1401f3ccf285" elementFormDefault="qualified">
    <xsd:import namespace="http://schemas.microsoft.com/office/2006/documentManagement/types"/>
    <xsd:import namespace="http://schemas.microsoft.com/office/infopath/2007/PartnerControls"/>
    <xsd:element name="Titre_Doc" ma:index="1" ma:displayName="Titre_Doc" ma:internalName="Titre_Doc">
      <xsd:simpleType>
        <xsd:restriction base="dms:Text">
          <xsd:maxLength value="255"/>
        </xsd:restriction>
      </xsd:simpleType>
    </xsd:element>
    <xsd:element name="Description_x0020_document" ma:index="2" nillable="true" ma:displayName="Description document" ma:internalName="Description_x0020_document">
      <xsd:simpleType>
        <xsd:restriction base="dms:Note">
          <xsd:maxLength value="255"/>
        </xsd:restriction>
      </xsd:simpleType>
    </xsd:element>
    <xsd:element name="Item_x0020_projet_x0020_-_x0020_thème" ma:index="7" nillable="true" ma:displayName="Item projet - thème" ma:description="Item du projet ou du thème" ma:internalName="Item_x0020_projet_x0020__x002d__x0020_th_x00e8_me">
      <xsd:simpleType>
        <xsd:restriction base="dms:Text">
          <xsd:maxLength value="255"/>
        </xsd:restriction>
      </xsd:simpleType>
    </xsd:element>
    <xsd:element name="Document_x0020_externe" ma:index="8" nillable="true" ma:displayName="Document externe" ma:default="0" ma:internalName="Document_x0020_externe">
      <xsd:simpleType>
        <xsd:restriction base="dms:Boolean"/>
      </xsd:simpleType>
    </xsd:element>
    <xsd:element name="Identifiant_x0020_externe" ma:index="9" nillable="true" ma:displayName="Identifiant externe" ma:description="Code ou identifiant d’un document dans son système d'origine" ma:internalName="Identifiant_x0020_externe">
      <xsd:simpleType>
        <xsd:restriction base="dms:Text">
          <xsd:maxLength value="255"/>
        </xsd:restriction>
      </xsd:simpleType>
    </xsd:element>
    <xsd:element name="Version_x0020_du_x0020_document" ma:index="11" nillable="true" ma:displayName="Version du document" ma:internalName="Version_x0020_du_x0020_document">
      <xsd:simpleType>
        <xsd:restriction base="dms:Text">
          <xsd:maxLength value="255"/>
        </xsd:restriction>
      </xsd:simpleType>
    </xsd:element>
    <xsd:element name="ofd664c5e77c4154afc1fc6933f09672" ma:index="13" ma:taxonomy="true" ma:internalName="ofd664c5e77c4154afc1fc6933f09672" ma:taxonomyFieldName="Nature" ma:displayName="Nature" ma:default="" ma:fieldId="{8fd664c5-e77c-4154-afc1-fc6933f09672}" ma:sspId="54843339-79c1-4c32-8cde-95bc3b6485f5" ma:termSetId="fad0c9df-3817-471f-8402-8f175993360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57c5de1dab04755aaba3c0386b46478" ma:index="15" nillable="true" ma:taxonomy="true" ma:internalName="d57c5de1dab04755aaba3c0386b46478" ma:taxonomyFieldName="Projet_x0020__x002d__x0020_Th_x00e8_me" ma:displayName="Projet - Thème" ma:default="" ma:fieldId="{d57c5de1-dab0-4755-aaba-3c0386b46478}" ma:sspId="54843339-79c1-4c32-8cde-95bc3b6485f5" ma:termSetId="3b864cc6-eb92-4ae5-a3f1-e02abe29367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4b8915eeb464c8eb07f735f1f0e09f5" ma:index="20" nillable="true" ma:taxonomy="true" ma:internalName="a4b8915eeb464c8eb07f735f1f0e09f5" ma:taxonomyFieldName="Mots_x002d_cl_x00e9_s" ma:displayName="Mots-clés" ma:default="" ma:fieldId="{a4b8915e-eb46-4c8e-b07f-735f1f0e09f5}" ma:taxonomyMulti="true" ma:sspId="54843339-79c1-4c32-8cde-95bc3b6485f5" ma:termSetId="b4ce6f55-b410-4518-b408-b042b959bc1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dc50ce20b9d4fad92fe58cca04a10c2" ma:index="21" nillable="true" ma:taxonomy="true" ma:internalName="pdc50ce20b9d4fad92fe58cca04a10c2" ma:taxonomyFieldName="Type_x0020_mod_x00e8_le" ma:displayName="Type modèle" ma:default="" ma:fieldId="{9dc50ce2-0b9d-4fad-92fe-58cca04a10c2}" ma:sspId="54843339-79c1-4c32-8cde-95bc3b6485f5" ma:termSetId="aa4d3913-6979-4a12-b2fc-755b80a7fae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bedf3b570b445f38c5d2d1fb9820dd0" ma:index="22" ma:taxonomy="true" ma:internalName="nbedf3b570b445f38c5d2d1fb9820dd0" ma:taxonomyFieldName="Protection" ma:displayName="Protection" ma:default="20;#NP|cadf651c-c981-4cf9-9c64-0ba779488b3c" ma:fieldId="{7bedf3b5-70b4-45f3-8c5d-2d1fb9820dd0}" ma:sspId="54843339-79c1-4c32-8cde-95bc3b6485f5" ma:termSetId="96b5afae-ce68-487b-a960-ec0d30df308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a78a82ec-99e3-4d5f-bab7-da3e593a3e09}" ma:internalName="TaxCatchAllLabel" ma:readOnly="true" ma:showField="CatchAllDataLabel" ma:web="b0a812f8-5037-48d5-97b4-1401f3ccf2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a78a82ec-99e3-4d5f-bab7-da3e593a3e09}" ma:internalName="TaxCatchAll" ma:showField="CatchAllData" ma:web="b0a812f8-5037-48d5-97b4-1401f3ccf2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5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26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7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  <xsd:element name="SharedWithUsers" ma:index="2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atut_x0020_de_x0020_l_x2019_élément" ma:index="32" nillable="true" ma:displayName="Statut de l'élément" ma:internalName="Statut_x0020_de_x0020_l_x2019__x00e9_l_x00e9_men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1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9" ma:displayName="Type de contenu"/>
        <xsd:element ref="dc:title" minOccurs="0" maxOccurs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fd664c5e77c4154afc1fc6933f09672 xmlns="b0a812f8-5037-48d5-97b4-1401f3ccf285">
      <Terms xmlns="http://schemas.microsoft.com/office/infopath/2007/PartnerControls">
        <TermInfo xmlns="http://schemas.microsoft.com/office/infopath/2007/PartnerControls">
          <TermName xmlns="http://schemas.microsoft.com/office/infopath/2007/PartnerControls">Bordereau de prix unitaire</TermName>
          <TermId xmlns="http://schemas.microsoft.com/office/infopath/2007/PartnerControls">1341e3f9-dfd3-4f20-9026-c74e7c290512</TermId>
        </TermInfo>
      </Terms>
    </ofd664c5e77c4154afc1fc6933f09672>
    <Document_x0020_externe xmlns="b0a812f8-5037-48d5-97b4-1401f3ccf285">false</Document_x0020_externe>
    <Description_x0020_document xmlns="b0a812f8-5037-48d5-97b4-1401f3ccf285" xsi:nil="true"/>
    <Version_x0020_du_x0020_document xmlns="b0a812f8-5037-48d5-97b4-1401f3ccf285">0.4</Version_x0020_du_x0020_document>
    <TaxCatchAll xmlns="b0a812f8-5037-48d5-97b4-1401f3ccf285">
      <Value>101</Value>
      <Value>20</Value>
    </TaxCatchAll>
    <pdc50ce20b9d4fad92fe58cca04a10c2 xmlns="b0a812f8-5037-48d5-97b4-1401f3ccf285">
      <Terms xmlns="http://schemas.microsoft.com/office/infopath/2007/PartnerControls"/>
    </pdc50ce20b9d4fad92fe58cca04a10c2>
    <nbedf3b570b445f38c5d2d1fb9820dd0 xmlns="b0a812f8-5037-48d5-97b4-1401f3ccf285">
      <Terms xmlns="http://schemas.microsoft.com/office/infopath/2007/PartnerControls">
        <TermInfo xmlns="http://schemas.microsoft.com/office/infopath/2007/PartnerControls">
          <TermName xmlns="http://schemas.microsoft.com/office/infopath/2007/PartnerControls">NP</TermName>
          <TermId xmlns="http://schemas.microsoft.com/office/infopath/2007/PartnerControls">cadf651c-c981-4cf9-9c64-0ba779488b3c</TermId>
        </TermInfo>
      </Terms>
    </nbedf3b570b445f38c5d2d1fb9820dd0>
    <Item_x0020_projet_x0020_-_x0020_thème xmlns="b0a812f8-5037-48d5-97b4-1401f3ccf285" xsi:nil="true"/>
    <IconOverlay xmlns="http://schemas.microsoft.com/sharepoint/v4" xsi:nil="true"/>
    <a4b8915eeb464c8eb07f735f1f0e09f5 xmlns="b0a812f8-5037-48d5-97b4-1401f3ccf285">
      <Terms xmlns="http://schemas.microsoft.com/office/infopath/2007/PartnerControls"/>
    </a4b8915eeb464c8eb07f735f1f0e09f5>
    <d57c5de1dab04755aaba3c0386b46478 xmlns="b0a812f8-5037-48d5-97b4-1401f3ccf285">
      <Terms xmlns="http://schemas.microsoft.com/office/infopath/2007/PartnerControls"/>
    </d57c5de1dab04755aaba3c0386b46478>
    <Statut_x0020_de_x0020_l_x2019_élément xmlns="b0a812f8-5037-48d5-97b4-1401f3ccf285" xsi:nil="true"/>
    <Identifiant_x0020_externe xmlns="b0a812f8-5037-48d5-97b4-1401f3ccf285" xsi:nil="true"/>
    <Titre_Doc xmlns="b0a812f8-5037-48d5-97b4-1401f3ccf285">LOT 3 BPU+DQE+SDP</Titre_Doc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C5B02B4F-486F-4E2B-B4B6-52DEB9D416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a812f8-5037-48d5-97b4-1401f3ccf285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CD8D93-70B6-4BDD-9EF6-23F40F1DADCC}">
  <ds:schemaRefs>
    <ds:schemaRef ds:uri="http://purl.org/dc/elements/1.1/"/>
    <ds:schemaRef ds:uri="http://schemas.microsoft.com/office/2006/metadata/properties"/>
    <ds:schemaRef ds:uri="b0a812f8-5037-48d5-97b4-1401f3ccf285"/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B32BB47-B925-4F67-AB47-F1B9340F29D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A68A497-7804-47FE-A26B-8CA6B1BD6BB5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PdG lot 3</vt:lpstr>
      <vt:lpstr>Logo</vt:lpstr>
      <vt:lpstr>Annexe 1 (AE) BPU</vt:lpstr>
      <vt:lpstr>Annexe 2 (AE) SDP</vt:lpstr>
      <vt:lpstr>Annexe 1 (RC) DQE</vt:lpstr>
      <vt:lpstr>'PdG lot 3'!OLE_LINK7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DAOLEUANG Florence OUVR G VI</dc:creator>
  <cp:lastModifiedBy>VASSORT Jérémy IPMI</cp:lastModifiedBy>
  <dcterms:created xsi:type="dcterms:W3CDTF">2025-04-15T07:58:26Z</dcterms:created>
  <dcterms:modified xsi:type="dcterms:W3CDTF">2025-12-17T14:35:20Z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0x0101000C1FEF98C537284FA027D7DCB5BFF1080200ECCF9E2F6A2A654D921381A7C586E7BF</vt:lpwstr>
  </property>
  <property fmtid="{D5CDD505-2E9C-101B-9397-08002B2CF9AE}" pid="3" name="Nature">
    <vt:lpwstr>101;#Bordereau de prix unitaire|1341e3f9-dfd3-4f20-9026-c74e7c290512</vt:lpwstr>
  </property>
  <property fmtid="{D5CDD505-2E9C-101B-9397-08002B2CF9AE}" pid="4" name="Mots-clés">
    <vt:lpwstr/>
  </property>
  <property fmtid="{D5CDD505-2E9C-101B-9397-08002B2CF9AE}" pid="5" name="Type modèle">
    <vt:lpwstr/>
  </property>
  <property fmtid="{D5CDD505-2E9C-101B-9397-08002B2CF9AE}" pid="6" name="Projet - Thème">
    <vt:lpwstr/>
  </property>
  <property fmtid="{D5CDD505-2E9C-101B-9397-08002B2CF9AE}" pid="7" name="Protection">
    <vt:lpwstr>20;#NP|cadf651c-c981-4cf9-9c64-0ba779488b3c</vt:lpwstr>
  </property>
</Properties>
</file>